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3\202312\"/>
    </mc:Choice>
  </mc:AlternateContent>
  <bookViews>
    <workbookView xWindow="0" yWindow="0" windowWidth="20490" windowHeight="7035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9" i="2" l="1"/>
  <c r="C43" i="6"/>
  <c r="C35" i="4"/>
  <c r="C133" i="2" l="1"/>
  <c r="C208" i="2"/>
  <c r="C164" i="2" l="1"/>
  <c r="C163" i="2"/>
  <c r="C162" i="2"/>
  <c r="C65" i="2"/>
  <c r="C64" i="2"/>
  <c r="C63" i="2"/>
  <c r="C62" i="2"/>
  <c r="C61" i="2"/>
  <c r="C60" i="2"/>
  <c r="C59" i="2"/>
  <c r="C58" i="2"/>
  <c r="C57" i="2"/>
  <c r="C56" i="2"/>
  <c r="B116" i="2" l="1"/>
  <c r="B117" i="2"/>
  <c r="B118" i="2"/>
  <c r="B119" i="2"/>
  <c r="B120" i="2"/>
  <c r="C126" i="3" l="1"/>
  <c r="B124" i="2" l="1"/>
  <c r="B123" i="2"/>
  <c r="B122" i="2"/>
  <c r="B121" i="2"/>
  <c r="C88" i="2"/>
  <c r="C87" i="2"/>
  <c r="C86" i="2"/>
  <c r="C85" i="2"/>
  <c r="C84" i="2"/>
  <c r="C83" i="2"/>
  <c r="C82" i="2"/>
  <c r="C81" i="2"/>
  <c r="C80" i="2"/>
  <c r="C79" i="2"/>
  <c r="C78" i="2"/>
  <c r="B41" i="6" l="1"/>
  <c r="C29" i="6"/>
  <c r="C22" i="5" l="1"/>
  <c r="C21" i="6"/>
  <c r="C39" i="4" l="1"/>
  <c r="C24" i="4" l="1"/>
  <c r="C176" i="2" l="1"/>
  <c r="C157" i="2"/>
  <c r="C52" i="2"/>
  <c r="C95" i="2"/>
  <c r="C12" i="6" l="1"/>
  <c r="A9" i="6"/>
  <c r="C12" i="5"/>
  <c r="A9" i="5"/>
  <c r="C12" i="4"/>
  <c r="A9" i="4"/>
  <c r="A9" i="3"/>
  <c r="C12" i="2"/>
  <c r="C128" i="2" s="1"/>
  <c r="C11" i="2"/>
  <c r="C11" i="6" s="1"/>
  <c r="A9" i="2"/>
  <c r="C126" i="2" l="1"/>
  <c r="C127" i="2"/>
  <c r="C125" i="2"/>
  <c r="C123" i="2"/>
  <c r="C121" i="2"/>
  <c r="C122" i="2"/>
  <c r="C124" i="2"/>
  <c r="C118" i="2"/>
  <c r="C120" i="2"/>
  <c r="C119" i="2"/>
  <c r="C116" i="2"/>
  <c r="C117" i="2"/>
  <c r="C105" i="2"/>
  <c r="C106" i="2"/>
  <c r="C107" i="2"/>
  <c r="C108" i="2"/>
  <c r="C100" i="2"/>
  <c r="C104" i="2"/>
  <c r="C101" i="2"/>
  <c r="C102" i="2"/>
  <c r="C103" i="2"/>
  <c r="C35" i="6"/>
  <c r="C36" i="6"/>
  <c r="C37" i="6"/>
  <c r="C34" i="6"/>
  <c r="C38" i="6"/>
  <c r="C12" i="3"/>
  <c r="C152" i="3" s="1"/>
  <c r="C184" i="2"/>
  <c r="C196" i="2"/>
  <c r="C203" i="2"/>
  <c r="C187" i="2"/>
  <c r="C200" i="2"/>
  <c r="C186" i="2"/>
  <c r="C183" i="2"/>
  <c r="C199" i="2"/>
  <c r="C182" i="2"/>
  <c r="C201" i="2"/>
  <c r="C198" i="2"/>
  <c r="C188" i="2"/>
  <c r="C185" i="2"/>
  <c r="C181" i="2"/>
  <c r="C202" i="2"/>
  <c r="C197" i="2"/>
  <c r="C11" i="4"/>
  <c r="C11" i="3"/>
  <c r="C11" i="5"/>
  <c r="C206" i="2" l="1"/>
  <c r="C148" i="3"/>
  <c r="C151" i="3"/>
  <c r="C142" i="3"/>
  <c r="C145" i="3"/>
  <c r="C154" i="3"/>
  <c r="C140" i="3"/>
  <c r="C138" i="3"/>
  <c r="C141" i="3"/>
  <c r="C139" i="3"/>
  <c r="C134" i="3"/>
  <c r="C132" i="3"/>
  <c r="C41" i="6"/>
  <c r="C153" i="3"/>
  <c r="C136" i="3"/>
  <c r="C146" i="3"/>
  <c r="C150" i="3"/>
  <c r="C137" i="3"/>
  <c r="C147" i="3"/>
  <c r="C131" i="3"/>
  <c r="C133" i="3"/>
  <c r="C143" i="3"/>
  <c r="C135" i="3"/>
  <c r="C144" i="3"/>
  <c r="C149" i="3"/>
  <c r="C191" i="2"/>
  <c r="C210" i="2" s="1"/>
  <c r="C111" i="2"/>
  <c r="C131" i="2"/>
  <c r="C157" i="3" l="1"/>
  <c r="C160" i="3" s="1"/>
  <c r="C46" i="6" l="1"/>
</calcChain>
</file>

<file path=xl/sharedStrings.xml><?xml version="1.0" encoding="utf-8"?>
<sst xmlns="http://schemas.openxmlformats.org/spreadsheetml/2006/main" count="404" uniqueCount="212">
  <si>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</si>
  <si>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</si>
  <si>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</si>
  <si>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</si>
  <si>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</si>
  <si>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</si>
  <si>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</si>
  <si>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</si>
  <si>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</si>
  <si>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</si>
  <si>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</si>
  <si>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</si>
  <si>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</si>
  <si>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</si>
  <si>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</si>
  <si>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</si>
  <si>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</si>
  <si>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ATLAS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</si>
  <si>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</si>
  <si>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</si>
  <si>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</si>
  <si>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</si>
  <si>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</si>
  <si>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</si>
  <si>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</si>
  <si>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</si>
  <si>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</si>
  <si>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</si>
  <si>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</si>
  <si>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FAMILIAR SAECA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</si>
  <si>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</si>
  <si>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</si>
  <si>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</si>
  <si>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</si>
  <si>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</si>
  <si>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</si>
  <si>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</si>
  <si>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</si>
  <si>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</si>
  <si>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</si>
  <si>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</si>
  <si>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</si>
  <si>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ANDRES GEREMIAS PEREIRA DURE</t>
  </si>
  <si>
    <t>ANGEL MOLINAS FIGUEREDO</t>
  </si>
  <si>
    <t>ASEGURADORA YACYRETA SA DE SEGUROS</t>
  </si>
  <si>
    <t>BANCARD S.A</t>
  </si>
  <si>
    <t>CHACOMER S.A.E.</t>
  </si>
  <si>
    <t>COMPUPAR SRL</t>
  </si>
  <si>
    <t>COPACO S.A.</t>
  </si>
  <si>
    <t>ELECTROPAR S.A.</t>
  </si>
  <si>
    <t>GASPAR CABRAL ROJAS</t>
  </si>
  <si>
    <t>GO PRO S.A.</t>
  </si>
  <si>
    <t>ITAPUA CONFIDENCIAL SRL</t>
  </si>
  <si>
    <t>JORGE ROGELIO ADOLFO ZACARIAS FIGUEREDO</t>
  </si>
  <si>
    <t>JUAN FRANCISCO XIFRA DOUTRELEAU</t>
  </si>
  <si>
    <t>LA MERCANTIL DEL ESTE S.A.</t>
  </si>
  <si>
    <t>LUCAS EZEQUIEL SAMANIEGO VALDEZ</t>
  </si>
  <si>
    <t>LUIS GERARDO BORDON</t>
  </si>
  <si>
    <t>MAKER S.A.</t>
  </si>
  <si>
    <t>MERCOTEC SAE</t>
  </si>
  <si>
    <t>NUCLEO S.A. ( PERSONAL)</t>
  </si>
  <si>
    <t>PROVINDUS S.A.</t>
  </si>
  <si>
    <t>Record Electric S.A.E.C.A.</t>
  </si>
  <si>
    <t>ROQUE NUÑEZ FERREIRA</t>
  </si>
  <si>
    <t>SAN FRANCISCO DE ASIS S.A.</t>
  </si>
  <si>
    <t>SEBASTIANA OCAMPOS SEGOVIA</t>
  </si>
  <si>
    <t>SEGURIDAD S.A. COMPAÑIA DE SEGUROS</t>
  </si>
  <si>
    <t>SILVIO CESAR ARRUA CABRERA</t>
  </si>
  <si>
    <t>STEPHANIE JACQUILINE CARMEN PEYSSON MALD</t>
  </si>
  <si>
    <t>TECNOSERVICE SA</t>
  </si>
  <si>
    <t>TODO BRILLO S.A.</t>
  </si>
  <si>
    <t>TONINA S.A.</t>
  </si>
  <si>
    <t>TRANSPORTES PAECA S.R.L.</t>
  </si>
  <si>
    <t>VC REPRESENTACIONES SRL</t>
  </si>
  <si>
    <t>WALTER AUGUSTO GIMENEZ ORTIZ</t>
  </si>
  <si>
    <t>DEUDAS COMERCIALES PROVEEDORES DOLARES</t>
  </si>
  <si>
    <t>ARCASU S.A.</t>
  </si>
  <si>
    <t>CENTURY SYSTEMS SRL</t>
  </si>
  <si>
    <t>DUCATI MOTOR HOLDING SPA</t>
  </si>
  <si>
    <t>FCL PARAGUAY S.A.</t>
  </si>
  <si>
    <t>MIRALBUENO PRODUCTS, S.L.</t>
  </si>
  <si>
    <t>MYRIAM ELIZABETH CHIRIFE SOUPET</t>
  </si>
  <si>
    <t>PRESENTE S.A.</t>
  </si>
  <si>
    <t>SOUTHCROSS LOGISTICS S.A.</t>
  </si>
  <si>
    <t>ZHEJIANG CFMOTO POWER CO. LTD</t>
  </si>
  <si>
    <t>TOTAL PROVEEDORES</t>
  </si>
  <si>
    <t>DEUDAS FISCALES Y SOCIALES</t>
  </si>
  <si>
    <t>RETENCION IVA A PAGAR</t>
  </si>
  <si>
    <t>IVA DEBITO FISCAL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</si>
  <si>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</si>
  <si>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</si>
  <si>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</si>
  <si>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</si>
  <si>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</si>
  <si>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</si>
  <si>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</si>
  <si>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</si>
  <si>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</si>
  <si>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</si>
  <si>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</si>
  <si>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</si>
  <si>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</si>
  <si>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</si>
  <si>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</si>
  <si>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</si>
  <si>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</si>
  <si>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</si>
  <si>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</si>
  <si>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</si>
  <si>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</si>
  <si>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</si>
  <si>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</si>
  <si>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</si>
  <si>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</si>
  <si>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</si>
  <si>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</si>
  <si>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</si>
  <si>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</si>
  <si>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</si>
  <si>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</si>
  <si>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ADMINISTRACION NACIONAL DE ELECTRICIDAD</t>
  </si>
  <si>
    <t>CELSO MANUEL MARECO FLORENTIN</t>
  </si>
  <si>
    <t>CLAUDINEI DE GODOI RIBEIRO</t>
  </si>
  <si>
    <t>CONDOR S.A.C.I.</t>
  </si>
  <si>
    <t>DIEGO IVAN RIVAS CABRERA</t>
  </si>
  <si>
    <t>EDILSON STORMOSKI KUZEDOLOVSKI</t>
  </si>
  <si>
    <t>EDMUNDO RICARDO VARGAS LEIVA</t>
  </si>
  <si>
    <t>ESSAP S.A.</t>
  </si>
  <si>
    <t>FUMIPRO S.A</t>
  </si>
  <si>
    <t>JOAQUIN SILVA BRITEZ</t>
  </si>
  <si>
    <t>LA YUTEÑA S.A.</t>
  </si>
  <si>
    <t>LOGO S.R.L.</t>
  </si>
  <si>
    <t>OCCIDENTAL EXPRESS SA</t>
  </si>
  <si>
    <t>PROSEGUR PARAGUAY S.A.</t>
  </si>
  <si>
    <t>PROURBE MEDIOS SA</t>
  </si>
  <si>
    <t>RED CHAQUEÑA DE COMUNICACIONES S.A.</t>
  </si>
  <si>
    <t>SHOW SA</t>
  </si>
  <si>
    <t>TELEFONICA CELULAR DEL PARAGUAY SAE</t>
  </si>
  <si>
    <t>TRACTO AGRO VIAL S.A.</t>
  </si>
  <si>
    <t>WESLEY GERBRAND BRAUN</t>
  </si>
  <si>
    <t>ALUGLASS IND Y COM. S.R.L.</t>
  </si>
  <si>
    <t>CHONGQING LIFAN INDUSTRY IMP. EXP. CO.,</t>
  </si>
  <si>
    <t>DELTA MARINE PARAGUAY S.A.</t>
  </si>
  <si>
    <t>ITTI SAECA</t>
  </si>
  <si>
    <t>LEGRA SRL</t>
  </si>
  <si>
    <t>ZHEJIANG KAYO MOTOR CO., LTD.</t>
  </si>
  <si>
    <t>PROVISION PROVEEDOR A PAGAR</t>
  </si>
  <si>
    <t>PREVISION INDEMNIZACIONES</t>
  </si>
  <si>
    <t>LETTOLI, RUBEN CESAR</t>
  </si>
  <si>
    <t>Al 30 de Setiembre de 2023 IMAG S.R.L. no posee deudas preferenciales o privilegiadas ni tampoco ha otorgado garantías de ninguna naturaleza a personas físicas o jurídicas.</t>
  </si>
  <si>
    <t>ALEX SA</t>
  </si>
  <si>
    <t>ALVINO LEIVA ESCURRA</t>
  </si>
  <si>
    <t>ANGEL CRISTALDO A.</t>
  </si>
  <si>
    <t>ARIEL ENRIQUE RECKZIELGEL ROHRING</t>
  </si>
  <si>
    <t>ARNALDO AGUILAR ARCE</t>
  </si>
  <si>
    <t>ASOCIACION CAPELLANIA EMPRESARIA</t>
  </si>
  <si>
    <t>AUREO S.A.</t>
  </si>
  <si>
    <t>AUTOPIEZAS COMERCIAL E INDUSTRIAL</t>
  </si>
  <si>
    <t>BLACK COLORS SRL</t>
  </si>
  <si>
    <t>BLAS BENITEZ LOPEZ</t>
  </si>
  <si>
    <t>BRAUN SRL</t>
  </si>
  <si>
    <t>CARNES SAN LUIS SRL</t>
  </si>
  <si>
    <t>CENTRO AGRICOLA S.R.L.</t>
  </si>
  <si>
    <t>CESAR RODRIGUEZ ROJAS</t>
  </si>
  <si>
    <t>CHACOMER AUTOMOTORES S.A.</t>
  </si>
  <si>
    <t>CHRISTIAN DANIEL GIMENEZ AQUINO</t>
  </si>
  <si>
    <t>COMPAÑIA SAN IGNACIO S.A.</t>
  </si>
  <si>
    <t>CONSTRUCTORA INMOBILIARIA TERRITO</t>
  </si>
  <si>
    <t>CONSULTORA ALEMANA PARAGUAYA</t>
  </si>
  <si>
    <t>CREAMOST S.A.</t>
  </si>
  <si>
    <t>DIGNO FRETES CACERES</t>
  </si>
  <si>
    <t>ERNESTO SCHOLLER LAUTENSCHLAGER</t>
  </si>
  <si>
    <t>FC EMPRENDIMIENTOS SA</t>
  </si>
  <si>
    <t>FERNANDO ANTONIO COSCIA MURDOCH</t>
  </si>
  <si>
    <t>GLOBAL TRADING S.A.</t>
  </si>
  <si>
    <t>GRUPO INFOMASTER S.R.L.</t>
  </si>
  <si>
    <t>HERNAN NORBERTO ENCISO</t>
  </si>
  <si>
    <t>INDALCO SRL</t>
  </si>
  <si>
    <t>JORGE VERA SAGALEZ</t>
  </si>
  <si>
    <t>JUAN MANUEL AÑASCO VALIENTE</t>
  </si>
  <si>
    <t>JULIO CESAR DIAZ</t>
  </si>
  <si>
    <t>LA CUINA S.R.L.</t>
  </si>
  <si>
    <t>LARRY VOTH</t>
  </si>
  <si>
    <t>LEONARDO GASTON AYALA</t>
  </si>
  <si>
    <t>LINCOLN S.A.</t>
  </si>
  <si>
    <t>MOVICOR S.A.C.I</t>
  </si>
  <si>
    <t>OSCAR ARTURO PERALTA F.</t>
  </si>
  <si>
    <t>OSCAR IVAN FLECHA ADORNO</t>
  </si>
  <si>
    <t>PABLO RAMON OJEDA ARZAMENDIA</t>
  </si>
  <si>
    <t>PEDRO AGUSTIN GALLI OLMEDO</t>
  </si>
  <si>
    <t>PHI-OMEGA SATELITAL S.A.</t>
  </si>
  <si>
    <t>RG S.A.</t>
  </si>
  <si>
    <t>ROSA MARLENE FRANCO LUGO</t>
  </si>
  <si>
    <t>RUBEN FERNANDO CENTURION IBARROLA</t>
  </si>
  <si>
    <t>SERVICIOS GRAFICOS TENONDETE S.A</t>
  </si>
  <si>
    <t>SYOPAR S.A.</t>
  </si>
  <si>
    <t>TF S.A.</t>
  </si>
  <si>
    <t>VICTOR JOSE GUILLEN ACOSTA</t>
  </si>
  <si>
    <t>VITALIA AUTOMECANICA SRL</t>
  </si>
  <si>
    <t>FINE GROUP S.A.</t>
  </si>
  <si>
    <t>ITCS S.A.</t>
  </si>
  <si>
    <t>LOURDES ROCIO ROMERO ALFONSO</t>
  </si>
  <si>
    <t>OVERSEAS PARAGUAY S.A.</t>
  </si>
  <si>
    <t>ROLITRANS VILLA MORRA S.A.</t>
  </si>
  <si>
    <t>SUDAMERIS BANK S.A.E.C.A</t>
  </si>
  <si>
    <t>SUZHOU PARSUN POWER MACHINE CO.,</t>
  </si>
  <si>
    <t>COM. - IND. Y DE SERV. LA PARAGUAYA SA</t>
  </si>
  <si>
    <t>BENITEZ YAMPEY, OSVALDO MOHAMED</t>
  </si>
  <si>
    <t>BUSSO KBAL GUILLERMO SELIM</t>
  </si>
  <si>
    <t>CASARES,VICTOR DAVID</t>
  </si>
  <si>
    <t>VIERNE, DANIEL RAYMOND</t>
  </si>
  <si>
    <t>SOBREGIRO CUENTA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</si>
</sst>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0" fontId="4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Font="1" applyAlignment="1">
      <alignment wrapText="1"/>
    </xf>
    <xf numFmtId="0" fontId="2" fillId="0" borderId="0" xfId="2" applyFont="1" applyAlignment="1"/>
    <xf numFmtId="0" fontId="7" fillId="0" borderId="0" xfId="1" applyFont="1" applyAlignment="1" applyProtection="1"/>
    <xf numFmtId="0" fontId="7" fillId="0" borderId="0" xfId="1" applyFont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Fon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0" fillId="0" borderId="0" xfId="0" applyFont="1"/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4" fontId="16" fillId="0" borderId="0" xfId="0" applyNumberFormat="1" applyFont="1" applyFill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9" fillId="0" borderId="0" xfId="2" applyNumberFormat="1" applyFont="1" applyFill="1"/>
    <xf numFmtId="0" fontId="3" fillId="0" borderId="1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8" fillId="0" borderId="3" xfId="2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 applyAlignment="1">
      <alignment horizontal="left"/>
    </xf>
    <xf numFmtId="3" fontId="1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Font="1" applyAlignment="1">
      <alignment horizontal="left" wrapText="1"/>
    </xf>
    <xf numFmtId="0" fontId="0" fillId="0" borderId="0" xfId="0" applyFont="1" applyAlignment="1">
      <alignment horizontal="left" wrapText="1"/>
    </xf>
    <xf numFmtId="3" fontId="19" fillId="2" borderId="0" xfId="2" applyNumberFormat="1" applyFont="1" applyFill="1"/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outlinePr summaryBelow="0"/>
    <pageSetUpPr fitToPage="1"/>
  </sheetPr>
  <dimension ref="A11:I25"/>
  <sheetViews>
    <sheetView tabSelected="1" topLeftCell="A10" workbookViewId="0">
      <selection activeCell="D16" sqref="D16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9" t="s">
        <v>0</v>
      </c>
      <c r="C11" s="99"/>
      <c r="D11" s="99"/>
      <c r="E11" s="99"/>
    </row>
    <row r="13" spans="2:5" ht="15.75" x14ac:dyDescent="0.25">
      <c r="B13" s="1" t="s">
        <v>1</v>
      </c>
      <c r="C13" s="2"/>
      <c r="D13" s="3" t="s">
        <v>23</v>
      </c>
    </row>
    <row r="14" spans="2:5" x14ac:dyDescent="0.2">
      <c r="B14" s="1" t="s">
        <v>2</v>
      </c>
      <c r="C14" s="2"/>
      <c r="D14" s="98">
        <v>45291</v>
      </c>
    </row>
    <row r="15" spans="2:5" x14ac:dyDescent="0.2">
      <c r="B15" s="1" t="s">
        <v>3</v>
      </c>
      <c r="C15" s="2"/>
      <c r="D15" s="4">
        <v>7283.62</v>
      </c>
    </row>
    <row r="16" spans="2:5" x14ac:dyDescent="0.2">
      <c r="B16" s="1"/>
      <c r="C16" s="2"/>
      <c r="D16" s="4"/>
    </row>
    <row r="17" spans="1:9" ht="16.5" customHeight="1" x14ac:dyDescent="0.25">
      <c r="B17" s="100" t="s">
        <v>113</v>
      </c>
      <c r="C17" s="101"/>
      <c r="D17" s="101"/>
      <c r="E17" s="101"/>
      <c r="F17" s="101"/>
      <c r="G17" s="39"/>
      <c r="H17" s="39"/>
      <c r="I17" s="39"/>
    </row>
    <row r="18" spans="1:9" ht="16.5" customHeight="1" x14ac:dyDescent="0.25">
      <c r="A18" s="38"/>
      <c r="B18" s="101"/>
      <c r="C18" s="101"/>
      <c r="D18" s="101"/>
      <c r="E18" s="101"/>
      <c r="F18" s="101"/>
      <c r="G18" s="39"/>
      <c r="H18" s="39"/>
      <c r="I18" s="39"/>
    </row>
    <row r="19" spans="1:9" ht="12.75" customHeight="1" x14ac:dyDescent="0.25">
      <c r="A19" s="38"/>
      <c r="B19" s="101"/>
      <c r="C19" s="101"/>
      <c r="D19" s="101"/>
      <c r="E19" s="101"/>
      <c r="F19" s="101"/>
      <c r="G19" s="39"/>
      <c r="H19" s="39"/>
      <c r="I19" s="39"/>
    </row>
    <row r="20" spans="1:9" ht="12.75" customHeight="1" x14ac:dyDescent="0.25">
      <c r="B20" s="38"/>
      <c r="C20" s="38"/>
      <c r="D20" s="38"/>
      <c r="E20" s="38"/>
      <c r="F20" s="38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118</v>
      </c>
      <c r="C24" s="6" t="s">
        <v>10</v>
      </c>
    </row>
    <row r="25" spans="1:9" x14ac:dyDescent="0.2">
      <c r="A25" s="5"/>
      <c r="B25" s="5" t="s">
        <v>119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/>
    <hyperlink ref="C22" location="'1.2'!A1" display="Deudas Comerciales según Informe del Síndico"/>
    <hyperlink ref="C23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  <pageSetUpPr fitToPage="1"/>
  </sheetPr>
  <dimension ref="A1:K210"/>
  <sheetViews>
    <sheetView topLeftCell="A118" zoomScale="90" zoomScaleNormal="90" zoomScaleSheetLayoutView="85" workbookViewId="0">
      <selection activeCell="C140" sqref="C140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9" bestFit="1" customWidth="1"/>
    <col min="3" max="3" width="14.7109375" style="65" bestFit="1" customWidth="1"/>
    <col min="4" max="4" width="13.85546875" style="10" bestFit="1" customWidth="1"/>
    <col min="5" max="5" width="12.7109375" style="10" customWidth="1"/>
    <col min="6" max="6" width="15.42578125" style="30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50"/>
      <c r="C1" s="64"/>
      <c r="D1" s="41"/>
      <c r="E1" s="41"/>
      <c r="F1" s="40"/>
      <c r="G1" s="40"/>
      <c r="H1" s="40"/>
      <c r="I1" s="41"/>
      <c r="J1" s="41"/>
      <c r="K1" s="8"/>
    </row>
    <row r="2" spans="1:11" x14ac:dyDescent="0.2">
      <c r="B2" s="27"/>
      <c r="F2" s="9"/>
    </row>
    <row r="3" spans="1:11" x14ac:dyDescent="0.2">
      <c r="B3" s="27"/>
      <c r="F3" s="9"/>
    </row>
    <row r="4" spans="1:11" x14ac:dyDescent="0.2">
      <c r="B4" s="27"/>
      <c r="F4" s="9"/>
    </row>
    <row r="5" spans="1:11" x14ac:dyDescent="0.2">
      <c r="B5" s="27"/>
      <c r="F5" s="9"/>
    </row>
    <row r="6" spans="1:11" x14ac:dyDescent="0.2">
      <c r="B6" s="27"/>
      <c r="F6" s="9"/>
    </row>
    <row r="7" spans="1:11" x14ac:dyDescent="0.2">
      <c r="B7" s="27"/>
      <c r="F7" s="9"/>
    </row>
    <row r="8" spans="1:11" x14ac:dyDescent="0.2">
      <c r="A8" s="12" t="s">
        <v>13</v>
      </c>
      <c r="B8" s="51"/>
      <c r="C8" s="66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2"/>
      <c r="C9" s="67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51"/>
      <c r="C10" s="66"/>
      <c r="D10" s="14"/>
      <c r="E10" s="14"/>
      <c r="F10" s="13"/>
      <c r="G10" s="13"/>
      <c r="H10" s="13"/>
      <c r="I10" s="14"/>
      <c r="J10" s="14"/>
    </row>
    <row r="11" spans="1:11" x14ac:dyDescent="0.2">
      <c r="B11" s="53" t="s">
        <v>14</v>
      </c>
      <c r="C11" s="31">
        <f>+Índice!D14</f>
        <v>45291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3" t="s">
        <v>15</v>
      </c>
      <c r="C12" s="4">
        <f>+Índice!D15</f>
        <v>7283.62</v>
      </c>
      <c r="D12" s="21"/>
      <c r="E12" s="14"/>
      <c r="F12" s="13"/>
      <c r="G12" s="13"/>
      <c r="H12" s="13"/>
      <c r="I12" s="14"/>
      <c r="J12" s="14"/>
    </row>
    <row r="13" spans="1:11" x14ac:dyDescent="0.2">
      <c r="A13" s="22"/>
      <c r="B13" s="54"/>
      <c r="C13" s="68"/>
      <c r="D13" s="24"/>
      <c r="E13" s="14"/>
      <c r="F13" s="13"/>
      <c r="G13" s="13"/>
      <c r="H13" s="13"/>
      <c r="I13" s="14"/>
      <c r="J13" s="14"/>
    </row>
    <row r="14" spans="1:11" x14ac:dyDescent="0.2">
      <c r="A14" s="25" t="s">
        <v>16</v>
      </c>
      <c r="B14" s="54"/>
      <c r="C14" s="68"/>
      <c r="D14" s="24"/>
      <c r="E14" s="14"/>
      <c r="F14" s="13"/>
      <c r="G14" s="13"/>
      <c r="H14" s="13"/>
      <c r="I14" s="14"/>
      <c r="J14" s="14"/>
    </row>
    <row r="15" spans="1:11" x14ac:dyDescent="0.2">
      <c r="A15" s="25"/>
      <c r="B15" s="54"/>
      <c r="C15" s="68"/>
      <c r="D15" s="24"/>
      <c r="E15" s="14"/>
      <c r="F15" s="13"/>
      <c r="G15" s="13"/>
      <c r="H15" s="13"/>
      <c r="I15" s="14"/>
      <c r="J15" s="14"/>
    </row>
    <row r="16" spans="1:11" x14ac:dyDescent="0.2">
      <c r="A16" s="42" t="s">
        <v>24</v>
      </c>
      <c r="B16" s="55"/>
      <c r="C16" s="69"/>
      <c r="D16" s="43"/>
      <c r="E16" s="43"/>
      <c r="F16" s="43"/>
      <c r="G16" s="43"/>
      <c r="H16" s="43"/>
      <c r="I16" s="43"/>
    </row>
    <row r="17" spans="1:9" ht="13.5" thickBot="1" x14ac:dyDescent="0.25">
      <c r="A17" s="44" t="s">
        <v>25</v>
      </c>
      <c r="B17" s="56" t="s">
        <v>26</v>
      </c>
      <c r="C17" s="70" t="s">
        <v>27</v>
      </c>
      <c r="D17" s="45" t="s">
        <v>28</v>
      </c>
      <c r="E17" s="46"/>
      <c r="F17" s="46"/>
      <c r="G17" s="46"/>
      <c r="H17" s="46"/>
      <c r="I17" s="46"/>
    </row>
    <row r="18" spans="1:9" x14ac:dyDescent="0.2">
      <c r="A18" s="43" t="s">
        <v>17</v>
      </c>
      <c r="B18" s="55"/>
      <c r="C18" s="103">
        <v>400000000</v>
      </c>
      <c r="D18" s="47">
        <v>45461</v>
      </c>
      <c r="E18" s="43"/>
      <c r="F18" s="43"/>
      <c r="G18" s="43"/>
      <c r="H18" s="43"/>
      <c r="I18" s="43"/>
    </row>
    <row r="19" spans="1:9" x14ac:dyDescent="0.2">
      <c r="A19" s="43" t="s">
        <v>17</v>
      </c>
      <c r="B19" s="55"/>
      <c r="C19" s="103">
        <v>400000000</v>
      </c>
      <c r="D19" s="47">
        <v>45467</v>
      </c>
      <c r="E19" s="43"/>
      <c r="F19" s="43"/>
      <c r="G19" s="43"/>
      <c r="H19" s="43"/>
      <c r="I19" s="43"/>
    </row>
    <row r="20" spans="1:9" x14ac:dyDescent="0.2">
      <c r="A20" s="43" t="s">
        <v>17</v>
      </c>
      <c r="B20" s="55"/>
      <c r="C20" s="103">
        <v>400000000</v>
      </c>
      <c r="D20" s="47">
        <v>45475</v>
      </c>
      <c r="F20" s="29"/>
    </row>
    <row r="21" spans="1:9" x14ac:dyDescent="0.2">
      <c r="A21" s="43" t="s">
        <v>17</v>
      </c>
      <c r="B21" s="55"/>
      <c r="C21" s="103">
        <v>400000000</v>
      </c>
      <c r="D21" s="47">
        <v>45496</v>
      </c>
      <c r="F21" s="29"/>
    </row>
    <row r="22" spans="1:9" x14ac:dyDescent="0.2">
      <c r="A22" s="43" t="s">
        <v>17</v>
      </c>
      <c r="B22" s="55"/>
      <c r="C22" s="103">
        <v>400000000</v>
      </c>
      <c r="D22" s="47">
        <v>45524</v>
      </c>
      <c r="F22" s="29"/>
    </row>
    <row r="23" spans="1:9" x14ac:dyDescent="0.2">
      <c r="A23" s="43" t="s">
        <v>17</v>
      </c>
      <c r="B23" s="55"/>
      <c r="C23" s="103">
        <v>340000000</v>
      </c>
      <c r="D23" s="47">
        <v>45580</v>
      </c>
      <c r="F23" s="29"/>
    </row>
    <row r="24" spans="1:9" x14ac:dyDescent="0.2">
      <c r="A24" s="43" t="s">
        <v>17</v>
      </c>
      <c r="B24" s="55"/>
      <c r="C24" s="103">
        <v>410000000</v>
      </c>
      <c r="D24" s="47">
        <v>45586</v>
      </c>
      <c r="F24" s="29"/>
    </row>
    <row r="25" spans="1:9" x14ac:dyDescent="0.2">
      <c r="A25" s="43" t="s">
        <v>17</v>
      </c>
      <c r="B25" s="55"/>
      <c r="C25" s="103">
        <v>410000000</v>
      </c>
      <c r="D25" s="47">
        <v>45601</v>
      </c>
      <c r="F25" s="29"/>
    </row>
    <row r="26" spans="1:9" x14ac:dyDescent="0.2">
      <c r="A26" s="43" t="s">
        <v>17</v>
      </c>
      <c r="B26" s="55"/>
      <c r="C26" s="103">
        <v>410000000</v>
      </c>
      <c r="D26" s="47">
        <v>45608</v>
      </c>
      <c r="F26" s="29"/>
    </row>
    <row r="27" spans="1:9" x14ac:dyDescent="0.2">
      <c r="A27" s="43" t="s">
        <v>29</v>
      </c>
      <c r="B27" s="55"/>
      <c r="C27" s="103">
        <v>416666667</v>
      </c>
      <c r="D27" s="47">
        <v>45293</v>
      </c>
      <c r="F27" s="29"/>
    </row>
    <row r="28" spans="1:9" x14ac:dyDescent="0.2">
      <c r="A28" s="43" t="s">
        <v>29</v>
      </c>
      <c r="B28" s="55"/>
      <c r="C28" s="103">
        <v>416666667</v>
      </c>
      <c r="D28" s="47">
        <v>45349</v>
      </c>
      <c r="F28" s="29"/>
    </row>
    <row r="29" spans="1:9" x14ac:dyDescent="0.2">
      <c r="A29" s="43" t="s">
        <v>29</v>
      </c>
      <c r="B29" s="55"/>
      <c r="C29" s="103">
        <v>380000000</v>
      </c>
      <c r="D29" s="47">
        <v>45454</v>
      </c>
      <c r="F29" s="29"/>
    </row>
    <row r="30" spans="1:9" x14ac:dyDescent="0.2">
      <c r="A30" s="43" t="s">
        <v>29</v>
      </c>
      <c r="B30" s="55"/>
      <c r="C30" s="103">
        <v>380000000</v>
      </c>
      <c r="D30" s="47">
        <v>45482</v>
      </c>
      <c r="F30" s="29"/>
    </row>
    <row r="31" spans="1:9" x14ac:dyDescent="0.2">
      <c r="A31" s="43" t="s">
        <v>29</v>
      </c>
      <c r="B31" s="55"/>
      <c r="C31" s="103">
        <v>380000000</v>
      </c>
      <c r="D31" s="47">
        <v>45489</v>
      </c>
      <c r="F31" s="29"/>
    </row>
    <row r="32" spans="1:9" x14ac:dyDescent="0.2">
      <c r="A32" s="43" t="s">
        <v>29</v>
      </c>
      <c r="B32" s="55"/>
      <c r="C32" s="103">
        <v>380000000</v>
      </c>
      <c r="D32" s="47">
        <v>45510</v>
      </c>
      <c r="F32" s="29"/>
    </row>
    <row r="33" spans="1:6" x14ac:dyDescent="0.2">
      <c r="A33" s="43" t="s">
        <v>29</v>
      </c>
      <c r="B33" s="55"/>
      <c r="C33" s="103">
        <v>380000000</v>
      </c>
      <c r="D33" s="47">
        <v>45517</v>
      </c>
      <c r="F33" s="29"/>
    </row>
    <row r="34" spans="1:6" x14ac:dyDescent="0.2">
      <c r="A34" s="43" t="s">
        <v>29</v>
      </c>
      <c r="B34" s="55"/>
      <c r="C34" s="103">
        <v>340000000</v>
      </c>
      <c r="D34" s="47">
        <v>45538</v>
      </c>
      <c r="F34" s="29"/>
    </row>
    <row r="35" spans="1:6" x14ac:dyDescent="0.2">
      <c r="A35" s="43" t="s">
        <v>29</v>
      </c>
      <c r="B35" s="55"/>
      <c r="C35" s="103">
        <v>415000000</v>
      </c>
      <c r="D35" s="47">
        <v>45545</v>
      </c>
      <c r="F35" s="29"/>
    </row>
    <row r="36" spans="1:6" x14ac:dyDescent="0.2">
      <c r="A36" s="43" t="s">
        <v>29</v>
      </c>
      <c r="B36" s="55"/>
      <c r="C36" s="103">
        <v>415000000</v>
      </c>
      <c r="D36" s="47">
        <v>45552</v>
      </c>
      <c r="F36" s="29"/>
    </row>
    <row r="37" spans="1:6" x14ac:dyDescent="0.2">
      <c r="A37" s="43" t="s">
        <v>29</v>
      </c>
      <c r="B37" s="55"/>
      <c r="C37" s="103">
        <v>415000000</v>
      </c>
      <c r="D37" s="47">
        <v>45559</v>
      </c>
      <c r="F37" s="29"/>
    </row>
    <row r="38" spans="1:6" x14ac:dyDescent="0.2">
      <c r="A38" s="43" t="s">
        <v>29</v>
      </c>
      <c r="B38" s="55"/>
      <c r="C38" s="103">
        <v>415000000</v>
      </c>
      <c r="D38" s="47">
        <v>45573</v>
      </c>
      <c r="F38" s="29"/>
    </row>
    <row r="39" spans="1:6" s="9" customFormat="1" x14ac:dyDescent="0.2">
      <c r="A39" s="43" t="s">
        <v>30</v>
      </c>
      <c r="B39" s="55"/>
      <c r="C39" s="103">
        <v>200000000</v>
      </c>
      <c r="D39" s="47">
        <v>45363</v>
      </c>
      <c r="E39" s="10"/>
      <c r="F39" s="29"/>
    </row>
    <row r="40" spans="1:6" s="9" customFormat="1" x14ac:dyDescent="0.2">
      <c r="A40" s="43" t="s">
        <v>30</v>
      </c>
      <c r="B40" s="55"/>
      <c r="C40" s="103">
        <v>200000000</v>
      </c>
      <c r="D40" s="47">
        <v>45384</v>
      </c>
      <c r="E40" s="10"/>
      <c r="F40" s="29"/>
    </row>
    <row r="41" spans="1:6" s="9" customFormat="1" x14ac:dyDescent="0.2">
      <c r="A41" s="43" t="s">
        <v>30</v>
      </c>
      <c r="B41" s="55"/>
      <c r="C41" s="103">
        <v>200000000</v>
      </c>
      <c r="D41" s="47">
        <v>45439</v>
      </c>
      <c r="E41" s="10"/>
      <c r="F41" s="29"/>
    </row>
    <row r="42" spans="1:6" s="9" customFormat="1" x14ac:dyDescent="0.2">
      <c r="A42" s="43" t="s">
        <v>30</v>
      </c>
      <c r="B42" s="55"/>
      <c r="C42" s="103">
        <v>200000000</v>
      </c>
      <c r="D42" s="47">
        <v>45447</v>
      </c>
      <c r="E42" s="10"/>
      <c r="F42" s="29"/>
    </row>
    <row r="43" spans="1:6" s="9" customFormat="1" x14ac:dyDescent="0.2">
      <c r="A43" s="43" t="s">
        <v>19</v>
      </c>
      <c r="B43" s="55"/>
      <c r="C43" s="103">
        <v>405555555</v>
      </c>
      <c r="D43" s="47">
        <v>45314</v>
      </c>
      <c r="E43" s="10"/>
      <c r="F43" s="29"/>
    </row>
    <row r="44" spans="1:6" s="9" customFormat="1" x14ac:dyDescent="0.2">
      <c r="A44" s="43" t="s">
        <v>19</v>
      </c>
      <c r="B44" s="55"/>
      <c r="C44" s="103">
        <v>405555555</v>
      </c>
      <c r="D44" s="47">
        <v>45335</v>
      </c>
      <c r="E44" s="10"/>
      <c r="F44" s="29"/>
    </row>
    <row r="45" spans="1:6" s="9" customFormat="1" x14ac:dyDescent="0.2">
      <c r="A45" s="43" t="s">
        <v>19</v>
      </c>
      <c r="B45" s="55"/>
      <c r="C45" s="103">
        <v>405555555</v>
      </c>
      <c r="D45" s="47">
        <v>45342</v>
      </c>
      <c r="E45" s="10"/>
      <c r="F45" s="29"/>
    </row>
    <row r="46" spans="1:6" s="9" customFormat="1" x14ac:dyDescent="0.2">
      <c r="A46" s="43" t="s">
        <v>19</v>
      </c>
      <c r="B46" s="55"/>
      <c r="C46" s="103">
        <v>405555555</v>
      </c>
      <c r="D46" s="47">
        <v>45398</v>
      </c>
      <c r="E46" s="10"/>
      <c r="F46" s="29"/>
    </row>
    <row r="47" spans="1:6" s="9" customFormat="1" x14ac:dyDescent="0.2">
      <c r="A47" s="43" t="s">
        <v>19</v>
      </c>
      <c r="B47" s="55"/>
      <c r="C47" s="103">
        <v>405555555</v>
      </c>
      <c r="D47" s="47">
        <v>45405</v>
      </c>
      <c r="E47" s="10"/>
      <c r="F47" s="29"/>
    </row>
    <row r="48" spans="1:6" s="9" customFormat="1" x14ac:dyDescent="0.2">
      <c r="A48" s="43" t="s">
        <v>19</v>
      </c>
      <c r="B48" s="55"/>
      <c r="C48" s="103">
        <v>405555555</v>
      </c>
      <c r="D48" s="47">
        <v>45426</v>
      </c>
      <c r="E48" s="10"/>
      <c r="F48" s="29"/>
    </row>
    <row r="49" spans="1:6" s="9" customFormat="1" x14ac:dyDescent="0.2">
      <c r="A49" s="43" t="s">
        <v>19</v>
      </c>
      <c r="B49" s="55"/>
      <c r="C49" s="103">
        <v>405555560</v>
      </c>
      <c r="D49" s="47">
        <v>45433</v>
      </c>
      <c r="E49" s="10"/>
      <c r="F49" s="29"/>
    </row>
    <row r="51" spans="1:6" s="9" customFormat="1" ht="13.5" thickBot="1" x14ac:dyDescent="0.25">
      <c r="A51" s="34"/>
      <c r="B51" s="57"/>
      <c r="C51" s="72"/>
      <c r="D51" s="26"/>
      <c r="E51" s="10"/>
      <c r="F51" s="30"/>
    </row>
    <row r="52" spans="1:6" s="9" customFormat="1" ht="13.5" thickBot="1" x14ac:dyDescent="0.25">
      <c r="A52" s="48"/>
      <c r="B52" s="58"/>
      <c r="C52" s="73">
        <f>SUM(C18:C51)</f>
        <v>11942222224</v>
      </c>
      <c r="D52" s="49"/>
      <c r="E52" s="10"/>
      <c r="F52" s="30"/>
    </row>
    <row r="54" spans="1:6" s="9" customFormat="1" x14ac:dyDescent="0.2">
      <c r="A54" s="42" t="s">
        <v>31</v>
      </c>
      <c r="B54" s="55"/>
      <c r="C54" s="69"/>
      <c r="D54" s="43"/>
      <c r="E54" s="10"/>
      <c r="F54" s="30"/>
    </row>
    <row r="55" spans="1:6" s="9" customFormat="1" ht="13.5" thickBot="1" x14ac:dyDescent="0.25">
      <c r="A55" s="44" t="s">
        <v>25</v>
      </c>
      <c r="B55" s="56" t="s">
        <v>26</v>
      </c>
      <c r="C55" s="70" t="s">
        <v>27</v>
      </c>
      <c r="D55" s="45" t="s">
        <v>28</v>
      </c>
      <c r="E55" s="10"/>
      <c r="F55" s="30"/>
    </row>
    <row r="56" spans="1:6" s="9" customFormat="1" x14ac:dyDescent="0.2">
      <c r="A56" s="43" t="s">
        <v>17</v>
      </c>
      <c r="B56" s="55"/>
      <c r="C56" s="103">
        <f>154849315*1.1</f>
        <v>170334246.5</v>
      </c>
      <c r="D56" s="47">
        <v>45461</v>
      </c>
      <c r="E56" s="10"/>
      <c r="F56" s="29"/>
    </row>
    <row r="57" spans="1:6" s="9" customFormat="1" x14ac:dyDescent="0.2">
      <c r="A57" s="43" t="s">
        <v>17</v>
      </c>
      <c r="B57" s="55"/>
      <c r="C57" s="103">
        <f>2367123*1.1</f>
        <v>2603835.3000000003</v>
      </c>
      <c r="D57" s="47">
        <v>45467</v>
      </c>
      <c r="E57" s="10"/>
      <c r="F57" s="29"/>
    </row>
    <row r="58" spans="1:6" s="9" customFormat="1" x14ac:dyDescent="0.2">
      <c r="A58" s="43" t="s">
        <v>17</v>
      </c>
      <c r="B58" s="55"/>
      <c r="C58" s="103">
        <f>2367123*1.1</f>
        <v>2603835.3000000003</v>
      </c>
      <c r="D58" s="47">
        <v>45475</v>
      </c>
      <c r="E58" s="10"/>
      <c r="F58" s="29"/>
    </row>
    <row r="59" spans="1:6" s="9" customFormat="1" x14ac:dyDescent="0.2">
      <c r="A59" s="43" t="s">
        <v>17</v>
      </c>
      <c r="B59" s="55"/>
      <c r="C59" s="103">
        <f>4142466*1.1</f>
        <v>4556712.6000000006</v>
      </c>
      <c r="D59" s="47">
        <v>45496</v>
      </c>
      <c r="E59" s="10"/>
      <c r="F59" s="29"/>
    </row>
    <row r="60" spans="1:6" s="9" customFormat="1" x14ac:dyDescent="0.2">
      <c r="A60" s="43" t="s">
        <v>17</v>
      </c>
      <c r="B60" s="55"/>
      <c r="C60" s="103">
        <f>2761644*1.1</f>
        <v>3037808.4000000004</v>
      </c>
      <c r="D60" s="47">
        <v>45524</v>
      </c>
      <c r="E60" s="10"/>
      <c r="F60" s="29"/>
    </row>
    <row r="61" spans="1:6" s="9" customFormat="1" x14ac:dyDescent="0.2">
      <c r="A61" s="43" t="s">
        <v>17</v>
      </c>
      <c r="B61" s="55"/>
      <c r="C61" s="103">
        <f>114654247*1.1</f>
        <v>126119671.7</v>
      </c>
      <c r="D61" s="47">
        <v>45440</v>
      </c>
      <c r="E61" s="10"/>
      <c r="F61" s="29"/>
    </row>
    <row r="62" spans="1:6" s="9" customFormat="1" x14ac:dyDescent="0.2">
      <c r="A62" s="43" t="s">
        <v>17</v>
      </c>
      <c r="B62" s="55"/>
      <c r="C62" s="103">
        <f>85380822*1.1</f>
        <v>93918904.200000003</v>
      </c>
      <c r="D62" s="47">
        <v>45580</v>
      </c>
      <c r="E62" s="10"/>
      <c r="F62" s="29"/>
    </row>
    <row r="63" spans="1:6" s="9" customFormat="1" x14ac:dyDescent="0.2">
      <c r="A63" s="43" t="s">
        <v>17</v>
      </c>
      <c r="B63" s="55"/>
      <c r="C63" s="103">
        <f>3214849*1.1</f>
        <v>3536333.9000000004</v>
      </c>
      <c r="D63" s="47">
        <v>45586</v>
      </c>
      <c r="E63" s="10"/>
      <c r="F63" s="29"/>
    </row>
    <row r="64" spans="1:6" s="9" customFormat="1" x14ac:dyDescent="0.2">
      <c r="A64" s="43" t="s">
        <v>17</v>
      </c>
      <c r="B64" s="55"/>
      <c r="C64" s="103">
        <f>6697603*1.1</f>
        <v>7367363.3000000007</v>
      </c>
      <c r="D64" s="47">
        <v>45601</v>
      </c>
      <c r="E64" s="10"/>
      <c r="F64" s="29"/>
    </row>
    <row r="65" spans="1:7" s="9" customFormat="1" x14ac:dyDescent="0.2">
      <c r="A65" s="43" t="s">
        <v>17</v>
      </c>
      <c r="B65" s="55"/>
      <c r="C65" s="103">
        <f>2500438*1.1</f>
        <v>2750481.8000000003</v>
      </c>
      <c r="D65" s="47">
        <v>45608</v>
      </c>
      <c r="E65" s="10"/>
      <c r="F65" s="29"/>
    </row>
    <row r="66" spans="1:7" s="9" customFormat="1" x14ac:dyDescent="0.2">
      <c r="A66" s="43" t="s">
        <v>18</v>
      </c>
      <c r="B66" s="55"/>
      <c r="C66" s="103">
        <v>8053419</v>
      </c>
      <c r="D66" s="47">
        <v>45293</v>
      </c>
      <c r="E66" s="10"/>
      <c r="F66" s="29"/>
      <c r="G66" s="95"/>
    </row>
    <row r="67" spans="1:7" s="9" customFormat="1" x14ac:dyDescent="0.2">
      <c r="A67" s="43" t="s">
        <v>18</v>
      </c>
      <c r="B67" s="55"/>
      <c r="C67" s="103">
        <v>6442736</v>
      </c>
      <c r="D67" s="47">
        <v>45349</v>
      </c>
      <c r="E67" s="10"/>
      <c r="F67" s="29"/>
    </row>
    <row r="68" spans="1:7" s="9" customFormat="1" x14ac:dyDescent="0.2">
      <c r="A68" s="43" t="s">
        <v>18</v>
      </c>
      <c r="B68" s="55"/>
      <c r="C68" s="103">
        <v>85135714</v>
      </c>
      <c r="D68" s="47">
        <v>45454</v>
      </c>
      <c r="E68" s="10"/>
      <c r="F68" s="29"/>
    </row>
    <row r="69" spans="1:7" s="9" customFormat="1" x14ac:dyDescent="0.2">
      <c r="A69" s="43" t="s">
        <v>18</v>
      </c>
      <c r="B69" s="55"/>
      <c r="C69" s="103">
        <v>10594667</v>
      </c>
      <c r="D69" s="47">
        <v>45482</v>
      </c>
      <c r="E69" s="10"/>
      <c r="F69" s="29"/>
    </row>
    <row r="70" spans="1:7" s="9" customFormat="1" x14ac:dyDescent="0.2">
      <c r="A70" s="43" t="s">
        <v>18</v>
      </c>
      <c r="B70" s="55"/>
      <c r="C70" s="103">
        <v>1986500</v>
      </c>
      <c r="D70" s="47">
        <v>45489</v>
      </c>
      <c r="E70" s="10"/>
      <c r="F70" s="29"/>
    </row>
    <row r="71" spans="1:7" s="9" customFormat="1" x14ac:dyDescent="0.2">
      <c r="A71" s="43" t="s">
        <v>18</v>
      </c>
      <c r="B71" s="55"/>
      <c r="C71" s="103">
        <v>3973000</v>
      </c>
      <c r="D71" s="47">
        <v>45510</v>
      </c>
      <c r="E71" s="10"/>
      <c r="F71" s="29"/>
    </row>
    <row r="72" spans="1:7" s="9" customFormat="1" x14ac:dyDescent="0.2">
      <c r="A72" s="43" t="s">
        <v>18</v>
      </c>
      <c r="B72" s="55"/>
      <c r="C72" s="103">
        <v>662167</v>
      </c>
      <c r="D72" s="47">
        <v>45517</v>
      </c>
      <c r="E72" s="10"/>
      <c r="F72" s="29"/>
    </row>
    <row r="73" spans="1:7" s="9" customFormat="1" x14ac:dyDescent="0.2">
      <c r="A73" s="43" t="s">
        <v>18</v>
      </c>
      <c r="B73" s="55"/>
      <c r="C73" s="103">
        <v>164923488</v>
      </c>
      <c r="D73" s="47">
        <v>45538</v>
      </c>
      <c r="E73" s="10"/>
      <c r="F73" s="29"/>
    </row>
    <row r="74" spans="1:7" s="9" customFormat="1" x14ac:dyDescent="0.2">
      <c r="A74" s="43" t="s">
        <v>18</v>
      </c>
      <c r="B74" s="55"/>
      <c r="C74" s="103">
        <v>2793602</v>
      </c>
      <c r="D74" s="47">
        <v>45545</v>
      </c>
      <c r="E74" s="10"/>
      <c r="F74" s="29"/>
    </row>
    <row r="75" spans="1:7" s="9" customFormat="1" x14ac:dyDescent="0.2">
      <c r="A75" s="43" t="s">
        <v>18</v>
      </c>
      <c r="B75" s="55"/>
      <c r="C75" s="103">
        <v>2095201</v>
      </c>
      <c r="D75" s="47">
        <v>45552</v>
      </c>
      <c r="E75" s="10"/>
      <c r="F75" s="29"/>
    </row>
    <row r="76" spans="1:7" s="9" customFormat="1" x14ac:dyDescent="0.2">
      <c r="A76" s="43" t="s">
        <v>18</v>
      </c>
      <c r="B76" s="55"/>
      <c r="C76" s="103">
        <v>1396801</v>
      </c>
      <c r="D76" s="47">
        <v>45559</v>
      </c>
      <c r="E76" s="10"/>
      <c r="F76" s="29"/>
    </row>
    <row r="77" spans="1:7" s="9" customFormat="1" x14ac:dyDescent="0.2">
      <c r="A77" s="43" t="s">
        <v>18</v>
      </c>
      <c r="B77" s="55"/>
      <c r="C77" s="103">
        <v>1396801</v>
      </c>
      <c r="D77" s="47">
        <v>45573</v>
      </c>
      <c r="E77" s="10"/>
      <c r="F77" s="29"/>
    </row>
    <row r="78" spans="1:7" s="9" customFormat="1" x14ac:dyDescent="0.2">
      <c r="A78" s="43" t="s">
        <v>30</v>
      </c>
      <c r="B78" s="55"/>
      <c r="C78" s="103">
        <f>25446575*1.1</f>
        <v>27991232.500000004</v>
      </c>
      <c r="D78" s="47">
        <v>45363</v>
      </c>
      <c r="E78" s="10"/>
      <c r="F78" s="29"/>
    </row>
    <row r="79" spans="1:7" s="9" customFormat="1" x14ac:dyDescent="0.2">
      <c r="A79" s="43" t="s">
        <v>30</v>
      </c>
      <c r="B79" s="55"/>
      <c r="C79" s="103">
        <f>3106849*1.1</f>
        <v>3417533.9000000004</v>
      </c>
      <c r="D79" s="47">
        <v>45384</v>
      </c>
      <c r="E79" s="10"/>
      <c r="F79" s="29"/>
    </row>
    <row r="80" spans="1:7" s="9" customFormat="1" x14ac:dyDescent="0.2">
      <c r="A80" s="43" t="s">
        <v>30</v>
      </c>
      <c r="B80" s="55"/>
      <c r="C80" s="103">
        <f>5424658*1.1</f>
        <v>5967123.8000000007</v>
      </c>
      <c r="D80" s="47">
        <v>45439</v>
      </c>
      <c r="E80" s="10"/>
      <c r="F80" s="29"/>
    </row>
    <row r="81" spans="1:11" x14ac:dyDescent="0.2">
      <c r="A81" s="43" t="s">
        <v>30</v>
      </c>
      <c r="B81" s="55"/>
      <c r="C81" s="103">
        <f>394521*1.1</f>
        <v>433973.10000000003</v>
      </c>
      <c r="D81" s="47">
        <v>45447</v>
      </c>
      <c r="F81" s="29"/>
      <c r="I81" s="9"/>
      <c r="J81" s="9"/>
      <c r="K81" s="9"/>
    </row>
    <row r="82" spans="1:11" x14ac:dyDescent="0.2">
      <c r="A82" s="43" t="s">
        <v>19</v>
      </c>
      <c r="B82" s="55"/>
      <c r="C82" s="103">
        <f>51939510*1.1</f>
        <v>57133461.000000007</v>
      </c>
      <c r="D82" s="47">
        <v>45314</v>
      </c>
      <c r="F82" s="29"/>
      <c r="I82" s="9"/>
      <c r="J82" s="9"/>
      <c r="K82" s="9"/>
    </row>
    <row r="83" spans="1:11" x14ac:dyDescent="0.2">
      <c r="A83" s="43" t="s">
        <v>19</v>
      </c>
      <c r="B83" s="55"/>
      <c r="C83" s="103">
        <f>14839860*1.1</f>
        <v>16323846.000000002</v>
      </c>
      <c r="D83" s="47">
        <v>45335</v>
      </c>
      <c r="F83" s="29"/>
      <c r="I83" s="9"/>
      <c r="J83" s="9"/>
      <c r="K83" s="9"/>
    </row>
    <row r="84" spans="1:11" x14ac:dyDescent="0.2">
      <c r="A84" s="43" t="s">
        <v>19</v>
      </c>
      <c r="B84" s="55"/>
      <c r="C84" s="103">
        <f>4122183*1.1</f>
        <v>4534401.3000000007</v>
      </c>
      <c r="D84" s="47">
        <v>45342</v>
      </c>
      <c r="F84" s="29"/>
      <c r="I84" s="9"/>
      <c r="J84" s="9"/>
      <c r="K84" s="9"/>
    </row>
    <row r="85" spans="1:11" x14ac:dyDescent="0.2">
      <c r="A85" s="43" t="s">
        <v>19</v>
      </c>
      <c r="B85" s="55"/>
      <c r="C85" s="103">
        <f>26381973*1.1</f>
        <v>29020170.300000001</v>
      </c>
      <c r="D85" s="47">
        <v>45398</v>
      </c>
      <c r="F85" s="29"/>
      <c r="I85" s="9"/>
      <c r="J85" s="9"/>
      <c r="K85" s="9"/>
    </row>
    <row r="86" spans="1:11" x14ac:dyDescent="0.2">
      <c r="A86" s="43" t="s">
        <v>19</v>
      </c>
      <c r="B86" s="55"/>
      <c r="C86" s="103">
        <f>2473310*1.1</f>
        <v>2720641</v>
      </c>
      <c r="D86" s="47">
        <v>45405</v>
      </c>
      <c r="F86" s="29"/>
      <c r="I86" s="9"/>
      <c r="J86" s="9"/>
      <c r="K86" s="9"/>
    </row>
    <row r="87" spans="1:11" x14ac:dyDescent="0.2">
      <c r="A87" s="43" t="s">
        <v>19</v>
      </c>
      <c r="B87" s="55"/>
      <c r="C87" s="103">
        <f>4946620*1.1</f>
        <v>5441282</v>
      </c>
      <c r="D87" s="47">
        <v>45426</v>
      </c>
      <c r="F87" s="29"/>
      <c r="I87" s="9"/>
      <c r="J87" s="9"/>
      <c r="K87" s="9"/>
    </row>
    <row r="88" spans="1:11" x14ac:dyDescent="0.2">
      <c r="A88" s="43" t="s">
        <v>19</v>
      </c>
      <c r="B88" s="55"/>
      <c r="C88" s="103">
        <f>824437*1.1</f>
        <v>906880.70000000007</v>
      </c>
      <c r="D88" s="47">
        <v>45433</v>
      </c>
      <c r="F88" s="29"/>
      <c r="I88" s="9"/>
      <c r="J88" s="9"/>
      <c r="K88" s="9"/>
    </row>
    <row r="89" spans="1:11" x14ac:dyDescent="0.2">
      <c r="A89" s="43" t="s">
        <v>32</v>
      </c>
      <c r="B89" s="55"/>
      <c r="C89" s="103">
        <v>86013699</v>
      </c>
      <c r="D89" s="47">
        <v>45314</v>
      </c>
      <c r="F89" s="29"/>
      <c r="I89" s="9"/>
      <c r="J89" s="9"/>
      <c r="K89" s="9"/>
    </row>
    <row r="90" spans="1:11" x14ac:dyDescent="0.2">
      <c r="A90" s="43" t="s">
        <v>32</v>
      </c>
      <c r="B90" s="55"/>
      <c r="C90" s="103">
        <v>86013699</v>
      </c>
      <c r="D90" s="47">
        <v>45405</v>
      </c>
      <c r="F90" s="29"/>
      <c r="I90" s="9"/>
      <c r="J90" s="9"/>
      <c r="K90" s="9"/>
    </row>
    <row r="91" spans="1:11" x14ac:dyDescent="0.2">
      <c r="A91" s="43" t="s">
        <v>32</v>
      </c>
      <c r="B91" s="55"/>
      <c r="C91" s="103">
        <v>86013699</v>
      </c>
      <c r="D91" s="47">
        <v>45496</v>
      </c>
      <c r="F91" s="29"/>
      <c r="I91" s="9"/>
      <c r="J91" s="9"/>
      <c r="K91" s="9"/>
    </row>
    <row r="92" spans="1:11" x14ac:dyDescent="0.2">
      <c r="A92" s="43" t="s">
        <v>32</v>
      </c>
      <c r="B92" s="55"/>
      <c r="C92" s="103">
        <v>86013699</v>
      </c>
      <c r="D92" s="47">
        <v>45587</v>
      </c>
      <c r="F92" s="29"/>
      <c r="I92" s="9"/>
      <c r="J92" s="9"/>
      <c r="K92" s="9"/>
    </row>
    <row r="94" spans="1:11" ht="13.5" thickBot="1" x14ac:dyDescent="0.25">
      <c r="I94" s="9"/>
      <c r="J94" s="9"/>
      <c r="K94" s="9"/>
    </row>
    <row r="95" spans="1:11" ht="13.5" thickBot="1" x14ac:dyDescent="0.25">
      <c r="A95" s="48"/>
      <c r="B95" s="58"/>
      <c r="C95" s="73">
        <f>SUM(C56:C94)</f>
        <v>1204228630.5999999</v>
      </c>
      <c r="D95" s="49"/>
      <c r="I95" s="9"/>
      <c r="J95" s="9"/>
      <c r="K95" s="9"/>
    </row>
    <row r="98" spans="1:11" x14ac:dyDescent="0.2">
      <c r="A98" s="42" t="s">
        <v>33</v>
      </c>
      <c r="B98" s="55"/>
      <c r="C98" s="69"/>
      <c r="D98" s="43"/>
      <c r="I98" s="9"/>
      <c r="J98" s="9"/>
      <c r="K98" s="9"/>
    </row>
    <row r="99" spans="1:11" ht="13.5" thickBot="1" x14ac:dyDescent="0.25">
      <c r="A99" s="44" t="s">
        <v>25</v>
      </c>
      <c r="B99" s="56" t="s">
        <v>26</v>
      </c>
      <c r="C99" s="70" t="s">
        <v>27</v>
      </c>
      <c r="D99" s="45" t="s">
        <v>28</v>
      </c>
      <c r="I99" s="9"/>
      <c r="J99" s="9"/>
      <c r="K99" s="9"/>
    </row>
    <row r="100" spans="1:11" x14ac:dyDescent="0.2">
      <c r="A100" s="43" t="s">
        <v>17</v>
      </c>
      <c r="B100" s="55">
        <v>62520.63</v>
      </c>
      <c r="C100" s="103">
        <f t="shared" ref="C100:C108" si="0">+B100*$C$12</f>
        <v>455376511.08059996</v>
      </c>
      <c r="D100" s="47">
        <v>45299</v>
      </c>
      <c r="F100" s="29"/>
      <c r="I100" s="9"/>
      <c r="J100" s="9"/>
      <c r="K100" s="9"/>
    </row>
    <row r="101" spans="1:11" x14ac:dyDescent="0.2">
      <c r="A101" s="43" t="s">
        <v>17</v>
      </c>
      <c r="B101" s="55">
        <v>62520.63</v>
      </c>
      <c r="C101" s="103">
        <f t="shared" si="0"/>
        <v>455376511.08059996</v>
      </c>
      <c r="D101" s="47">
        <v>45306</v>
      </c>
      <c r="F101" s="29"/>
      <c r="I101" s="9"/>
      <c r="J101" s="9"/>
      <c r="K101" s="9"/>
    </row>
    <row r="102" spans="1:11" x14ac:dyDescent="0.2">
      <c r="A102" s="43" t="s">
        <v>17</v>
      </c>
      <c r="B102" s="55">
        <v>62520.63</v>
      </c>
      <c r="C102" s="103">
        <f t="shared" si="0"/>
        <v>455376511.08059996</v>
      </c>
      <c r="D102" s="47">
        <v>45363</v>
      </c>
      <c r="F102" s="29"/>
      <c r="I102" s="9"/>
      <c r="J102" s="9"/>
      <c r="K102" s="9"/>
    </row>
    <row r="103" spans="1:11" x14ac:dyDescent="0.2">
      <c r="A103" s="43" t="s">
        <v>17</v>
      </c>
      <c r="B103" s="55">
        <v>62520.63</v>
      </c>
      <c r="C103" s="103">
        <f t="shared" si="0"/>
        <v>455376511.08059996</v>
      </c>
      <c r="D103" s="47">
        <v>45370</v>
      </c>
      <c r="F103" s="29"/>
      <c r="I103" s="9"/>
      <c r="J103" s="9"/>
      <c r="K103" s="9"/>
    </row>
    <row r="104" spans="1:11" x14ac:dyDescent="0.2">
      <c r="A104" s="43" t="s">
        <v>17</v>
      </c>
      <c r="B104" s="55">
        <v>62520.59</v>
      </c>
      <c r="C104" s="103">
        <f t="shared" si="0"/>
        <v>455376219.73579997</v>
      </c>
      <c r="D104" s="47">
        <v>45413</v>
      </c>
      <c r="F104" s="29"/>
      <c r="I104" s="9"/>
      <c r="J104" s="9"/>
      <c r="K104" s="9"/>
    </row>
    <row r="105" spans="1:11" x14ac:dyDescent="0.2">
      <c r="A105" s="43" t="s">
        <v>19</v>
      </c>
      <c r="B105" s="55">
        <v>83333.33</v>
      </c>
      <c r="C105" s="103">
        <f t="shared" si="0"/>
        <v>606968309.0546</v>
      </c>
      <c r="D105" s="47">
        <v>45328</v>
      </c>
      <c r="F105" s="29"/>
      <c r="I105" s="9"/>
      <c r="J105" s="9"/>
      <c r="K105" s="9"/>
    </row>
    <row r="106" spans="1:11" x14ac:dyDescent="0.2">
      <c r="A106" s="43" t="s">
        <v>19</v>
      </c>
      <c r="B106" s="55">
        <v>83333.33</v>
      </c>
      <c r="C106" s="103">
        <f t="shared" si="0"/>
        <v>606968309.0546</v>
      </c>
      <c r="D106" s="47">
        <v>45356</v>
      </c>
      <c r="F106" s="29"/>
      <c r="I106" s="9"/>
      <c r="J106" s="9"/>
      <c r="K106" s="9"/>
    </row>
    <row r="107" spans="1:11" x14ac:dyDescent="0.2">
      <c r="A107" s="43" t="s">
        <v>19</v>
      </c>
      <c r="B107" s="55">
        <v>83333.33</v>
      </c>
      <c r="C107" s="103">
        <f t="shared" si="0"/>
        <v>606968309.0546</v>
      </c>
      <c r="D107" s="47">
        <v>45391</v>
      </c>
      <c r="F107" s="29"/>
      <c r="I107" s="9"/>
      <c r="J107" s="9"/>
      <c r="K107" s="9"/>
    </row>
    <row r="108" spans="1:11" x14ac:dyDescent="0.2">
      <c r="A108" s="43" t="s">
        <v>19</v>
      </c>
      <c r="B108" s="55">
        <v>83333.350000000006</v>
      </c>
      <c r="C108" s="103">
        <f t="shared" si="0"/>
        <v>606968454.727</v>
      </c>
      <c r="D108" s="47">
        <v>45418</v>
      </c>
      <c r="F108" s="29"/>
      <c r="I108" s="9"/>
      <c r="J108" s="9"/>
      <c r="K108" s="9"/>
    </row>
    <row r="110" spans="1:11" ht="13.5" thickBot="1" x14ac:dyDescent="0.25">
      <c r="I110" s="9"/>
      <c r="J110" s="9"/>
      <c r="K110" s="9"/>
    </row>
    <row r="111" spans="1:11" ht="13.5" thickBot="1" x14ac:dyDescent="0.25">
      <c r="A111" s="48"/>
      <c r="B111" s="58"/>
      <c r="C111" s="73">
        <f>SUM(C100:C110)</f>
        <v>4704755645.9489994</v>
      </c>
      <c r="D111" s="49"/>
      <c r="I111" s="9"/>
      <c r="J111" s="9"/>
      <c r="K111" s="9"/>
    </row>
    <row r="114" spans="1:11" x14ac:dyDescent="0.2">
      <c r="A114" s="42" t="s">
        <v>35</v>
      </c>
      <c r="B114" s="55"/>
      <c r="C114" s="69"/>
      <c r="D114" s="43"/>
      <c r="I114" s="9"/>
      <c r="J114" s="9"/>
      <c r="K114" s="9"/>
    </row>
    <row r="115" spans="1:11" ht="13.5" thickBot="1" x14ac:dyDescent="0.25">
      <c r="A115" s="44" t="s">
        <v>25</v>
      </c>
      <c r="B115" s="56" t="s">
        <v>26</v>
      </c>
      <c r="C115" s="70" t="s">
        <v>27</v>
      </c>
      <c r="D115" s="45" t="s">
        <v>28</v>
      </c>
      <c r="I115" s="9"/>
      <c r="J115" s="9"/>
      <c r="K115" s="9"/>
    </row>
    <row r="116" spans="1:11" x14ac:dyDescent="0.2">
      <c r="A116" s="43" t="s">
        <v>17</v>
      </c>
      <c r="B116" s="55">
        <f>1543.32*1.1</f>
        <v>1697.652</v>
      </c>
      <c r="C116" s="103">
        <f t="shared" ref="C116:C124" si="1">+(B116*$C$12)</f>
        <v>12365052.06024</v>
      </c>
      <c r="D116" s="47">
        <v>45299</v>
      </c>
      <c r="F116" s="29"/>
      <c r="G116" s="27"/>
      <c r="I116" s="9"/>
      <c r="J116" s="9"/>
      <c r="K116" s="9"/>
    </row>
    <row r="117" spans="1:11" x14ac:dyDescent="0.2">
      <c r="A117" s="43" t="s">
        <v>17</v>
      </c>
      <c r="B117" s="55">
        <f>254.19*1.1</f>
        <v>279.60900000000004</v>
      </c>
      <c r="C117" s="103">
        <f t="shared" si="1"/>
        <v>2036565.7045800001</v>
      </c>
      <c r="D117" s="47">
        <v>45306</v>
      </c>
      <c r="F117" s="29"/>
      <c r="I117" s="9"/>
      <c r="J117" s="9"/>
      <c r="K117" s="9"/>
    </row>
    <row r="118" spans="1:11" x14ac:dyDescent="0.2">
      <c r="A118" s="43" t="s">
        <v>17</v>
      </c>
      <c r="B118" s="55">
        <f>1552.4*1.1</f>
        <v>1707.6400000000003</v>
      </c>
      <c r="C118" s="103">
        <f t="shared" si="1"/>
        <v>12437800.856800003</v>
      </c>
      <c r="D118" s="47">
        <v>45363</v>
      </c>
      <c r="F118" s="29"/>
      <c r="I118" s="9"/>
      <c r="J118" s="9"/>
      <c r="K118" s="9"/>
    </row>
    <row r="119" spans="1:11" x14ac:dyDescent="0.2">
      <c r="A119" s="43" t="s">
        <v>17</v>
      </c>
      <c r="B119" s="55">
        <f>127.1*1.1</f>
        <v>139.81</v>
      </c>
      <c r="C119" s="103">
        <f t="shared" si="1"/>
        <v>1018322.9122</v>
      </c>
      <c r="D119" s="47">
        <v>45370</v>
      </c>
      <c r="F119" s="29"/>
      <c r="I119" s="9"/>
      <c r="J119" s="9"/>
      <c r="K119" s="9"/>
    </row>
    <row r="120" spans="1:11" x14ac:dyDescent="0.2">
      <c r="A120" s="43" t="s">
        <v>17</v>
      </c>
      <c r="B120" s="55">
        <f>390.37*1.1</f>
        <v>429.40700000000004</v>
      </c>
      <c r="C120" s="103">
        <f t="shared" si="1"/>
        <v>3127637.4133400004</v>
      </c>
      <c r="D120" s="47">
        <v>45413</v>
      </c>
      <c r="F120" s="29"/>
      <c r="I120" s="9"/>
      <c r="J120" s="9"/>
      <c r="K120" s="9"/>
    </row>
    <row r="121" spans="1:11" x14ac:dyDescent="0.2">
      <c r="A121" s="43" t="s">
        <v>19</v>
      </c>
      <c r="B121" s="55">
        <f>4404.57*1.1</f>
        <v>4845.027</v>
      </c>
      <c r="C121" s="103">
        <f t="shared" si="1"/>
        <v>35289335.557740003</v>
      </c>
      <c r="D121" s="47">
        <v>45328</v>
      </c>
      <c r="F121" s="29"/>
      <c r="I121" s="9"/>
      <c r="J121" s="9"/>
      <c r="K121" s="9"/>
    </row>
    <row r="122" spans="1:11" x14ac:dyDescent="0.2">
      <c r="A122" s="43" t="s">
        <v>19</v>
      </c>
      <c r="B122" s="55">
        <f>1016.44*1.1</f>
        <v>1118.0840000000001</v>
      </c>
      <c r="C122" s="103">
        <f t="shared" si="1"/>
        <v>8143698.9840800008</v>
      </c>
      <c r="D122" s="47">
        <v>45356</v>
      </c>
      <c r="F122" s="29"/>
      <c r="I122" s="9"/>
      <c r="J122" s="9"/>
      <c r="K122" s="9"/>
    </row>
    <row r="123" spans="1:11" x14ac:dyDescent="0.2">
      <c r="A123" s="43" t="s">
        <v>19</v>
      </c>
      <c r="B123" s="55">
        <f>847.03*1.1</f>
        <v>931.73300000000006</v>
      </c>
      <c r="C123" s="103">
        <f t="shared" si="1"/>
        <v>6786389.1134600006</v>
      </c>
      <c r="D123" s="47">
        <v>45391</v>
      </c>
      <c r="F123" s="29"/>
      <c r="I123" s="9"/>
      <c r="J123" s="9"/>
      <c r="K123" s="9"/>
    </row>
    <row r="124" spans="1:11" x14ac:dyDescent="0.2">
      <c r="A124" s="43" t="s">
        <v>19</v>
      </c>
      <c r="B124" s="55">
        <f>326.71*1.1</f>
        <v>359.38100000000003</v>
      </c>
      <c r="C124" s="103">
        <f t="shared" si="1"/>
        <v>2617594.6392200002</v>
      </c>
      <c r="D124" s="47">
        <v>45418</v>
      </c>
      <c r="F124" s="29"/>
      <c r="I124" s="9"/>
      <c r="J124" s="9"/>
      <c r="K124" s="9"/>
    </row>
    <row r="125" spans="1:11" x14ac:dyDescent="0.2">
      <c r="A125" s="43" t="s">
        <v>34</v>
      </c>
      <c r="B125" s="55">
        <v>9972.6</v>
      </c>
      <c r="C125" s="103">
        <f t="shared" ref="C125" si="2">+B125*$C$12</f>
        <v>72636628.812000006</v>
      </c>
      <c r="D125" s="47">
        <v>45365</v>
      </c>
      <c r="F125" s="29"/>
      <c r="I125" s="9"/>
      <c r="J125" s="9"/>
      <c r="K125" s="9"/>
    </row>
    <row r="126" spans="1:11" x14ac:dyDescent="0.2">
      <c r="A126" s="43" t="s">
        <v>34</v>
      </c>
      <c r="B126" s="55">
        <v>9972.6</v>
      </c>
      <c r="C126" s="103">
        <f>(+B126*$C$12)-373341</f>
        <v>72263287.812000006</v>
      </c>
      <c r="D126" s="47">
        <v>45456</v>
      </c>
      <c r="F126" s="29"/>
      <c r="I126" s="9"/>
      <c r="J126" s="9"/>
      <c r="K126" s="9"/>
    </row>
    <row r="127" spans="1:11" x14ac:dyDescent="0.2">
      <c r="A127" s="43" t="s">
        <v>34</v>
      </c>
      <c r="B127" s="55">
        <v>9972.6</v>
      </c>
      <c r="C127" s="103">
        <f t="shared" ref="C127" si="3">+B127*$C$12</f>
        <v>72636628.812000006</v>
      </c>
      <c r="D127" s="47">
        <v>45547</v>
      </c>
      <c r="F127" s="29"/>
      <c r="I127" s="9"/>
      <c r="J127" s="9"/>
      <c r="K127" s="9"/>
    </row>
    <row r="128" spans="1:11" x14ac:dyDescent="0.2">
      <c r="A128" s="43" t="s">
        <v>34</v>
      </c>
      <c r="B128" s="55">
        <v>9972.6</v>
      </c>
      <c r="C128" s="103">
        <f>(+B128*$C$12)</f>
        <v>72636628.812000006</v>
      </c>
      <c r="D128" s="47">
        <v>45638</v>
      </c>
      <c r="F128" s="29"/>
      <c r="I128" s="9"/>
      <c r="J128" s="9"/>
      <c r="K128" s="9"/>
    </row>
    <row r="130" spans="1:11" ht="13.5" thickBot="1" x14ac:dyDescent="0.25">
      <c r="I130" s="9"/>
      <c r="J130" s="9"/>
      <c r="K130" s="9"/>
    </row>
    <row r="131" spans="1:11" ht="13.5" thickBot="1" x14ac:dyDescent="0.25">
      <c r="A131" s="48"/>
      <c r="B131" s="58"/>
      <c r="C131" s="73">
        <f>SUM(C116:C130)</f>
        <v>373995571.48966002</v>
      </c>
      <c r="D131" s="49"/>
      <c r="F131" s="33"/>
      <c r="I131" s="9"/>
      <c r="J131" s="9"/>
      <c r="K131" s="9"/>
    </row>
    <row r="133" spans="1:11" ht="13.5" thickBot="1" x14ac:dyDescent="0.25">
      <c r="A133" s="44" t="s">
        <v>36</v>
      </c>
      <c r="B133" s="56"/>
      <c r="C133" s="70">
        <f>-101546875-23128768-227660934-316837076-638088132</f>
        <v>-1307261785</v>
      </c>
      <c r="D133" s="45"/>
      <c r="I133" s="9"/>
      <c r="J133" s="9"/>
      <c r="K133" s="9"/>
    </row>
    <row r="134" spans="1:11" x14ac:dyDescent="0.2">
      <c r="I134" s="9"/>
      <c r="J134" s="9"/>
      <c r="K134" s="9"/>
    </row>
    <row r="135" spans="1:11" x14ac:dyDescent="0.2">
      <c r="I135" s="9"/>
      <c r="J135" s="9"/>
      <c r="K135" s="9"/>
    </row>
    <row r="136" spans="1:11" ht="13.5" thickBot="1" x14ac:dyDescent="0.25">
      <c r="A136" s="44" t="s">
        <v>211</v>
      </c>
      <c r="B136" s="56"/>
      <c r="C136" s="70">
        <v>312401135</v>
      </c>
      <c r="D136" s="45"/>
      <c r="I136" s="9"/>
      <c r="J136" s="9"/>
      <c r="K136" s="9"/>
    </row>
    <row r="137" spans="1:11" x14ac:dyDescent="0.2">
      <c r="I137" s="9"/>
      <c r="J137" s="9"/>
      <c r="K137" s="9"/>
    </row>
    <row r="138" spans="1:11" ht="13.5" thickBot="1" x14ac:dyDescent="0.25">
      <c r="I138" s="9"/>
      <c r="J138" s="9"/>
      <c r="K138" s="9"/>
    </row>
    <row r="139" spans="1:11" ht="13.5" thickBot="1" x14ac:dyDescent="0.25">
      <c r="A139" s="63" t="s">
        <v>37</v>
      </c>
      <c r="B139" s="62"/>
      <c r="C139" s="74">
        <f>+C52+C95+C111+C131+C133+C136</f>
        <v>17230341422.038658</v>
      </c>
      <c r="D139" s="61"/>
      <c r="F139" s="33"/>
      <c r="I139" s="9"/>
      <c r="J139" s="9"/>
      <c r="K139" s="9"/>
    </row>
    <row r="142" spans="1:11" x14ac:dyDescent="0.2">
      <c r="A142" s="25" t="s">
        <v>20</v>
      </c>
      <c r="I142" s="9"/>
      <c r="J142" s="9"/>
      <c r="K142" s="9"/>
    </row>
    <row r="144" spans="1:11" x14ac:dyDescent="0.2">
      <c r="A144" s="42" t="s">
        <v>24</v>
      </c>
      <c r="B144" s="55"/>
      <c r="C144" s="69"/>
      <c r="D144" s="43"/>
      <c r="I144" s="9"/>
      <c r="J144" s="9"/>
      <c r="K144" s="9"/>
    </row>
    <row r="145" spans="1:11" ht="13.5" thickBot="1" x14ac:dyDescent="0.25">
      <c r="A145" s="44" t="s">
        <v>25</v>
      </c>
      <c r="B145" s="56" t="s">
        <v>26</v>
      </c>
      <c r="C145" s="70" t="s">
        <v>27</v>
      </c>
      <c r="D145" s="45" t="s">
        <v>28</v>
      </c>
      <c r="I145" s="9"/>
      <c r="J145" s="9"/>
      <c r="K145" s="9"/>
    </row>
    <row r="146" spans="1:11" x14ac:dyDescent="0.2">
      <c r="A146" s="43" t="s">
        <v>17</v>
      </c>
      <c r="B146" s="55"/>
      <c r="C146" s="103">
        <v>410000000</v>
      </c>
      <c r="D146" s="47">
        <v>45664</v>
      </c>
      <c r="F146" s="29"/>
      <c r="I146" s="9"/>
      <c r="J146" s="9"/>
      <c r="K146" s="9"/>
    </row>
    <row r="147" spans="1:11" x14ac:dyDescent="0.2">
      <c r="A147" s="43" t="s">
        <v>17</v>
      </c>
      <c r="B147" s="55"/>
      <c r="C147" s="103">
        <v>410000000</v>
      </c>
      <c r="D147" s="47">
        <v>45671</v>
      </c>
      <c r="F147" s="29"/>
      <c r="I147" s="9"/>
      <c r="J147" s="9"/>
      <c r="K147" s="9"/>
    </row>
    <row r="148" spans="1:11" x14ac:dyDescent="0.2">
      <c r="A148" s="43" t="s">
        <v>17</v>
      </c>
      <c r="B148" s="55"/>
      <c r="C148" s="103">
        <v>410000000</v>
      </c>
      <c r="D148" s="47">
        <v>45692</v>
      </c>
      <c r="F148" s="29"/>
      <c r="I148" s="9"/>
      <c r="J148" s="9"/>
      <c r="K148" s="9"/>
    </row>
    <row r="149" spans="1:11" x14ac:dyDescent="0.2">
      <c r="A149" s="43" t="s">
        <v>32</v>
      </c>
      <c r="B149" s="55"/>
      <c r="C149" s="103">
        <v>500000000</v>
      </c>
      <c r="D149" s="47">
        <v>45951</v>
      </c>
      <c r="F149" s="29"/>
      <c r="I149" s="9"/>
      <c r="J149" s="9"/>
      <c r="K149" s="9"/>
    </row>
    <row r="150" spans="1:11" x14ac:dyDescent="0.2">
      <c r="A150" s="43" t="s">
        <v>32</v>
      </c>
      <c r="B150" s="55"/>
      <c r="C150" s="103">
        <v>500000000</v>
      </c>
      <c r="D150" s="47">
        <v>45981</v>
      </c>
      <c r="F150" s="29"/>
      <c r="I150" s="9"/>
      <c r="J150" s="9"/>
      <c r="K150" s="9"/>
    </row>
    <row r="151" spans="1:11" x14ac:dyDescent="0.2">
      <c r="A151" s="43" t="s">
        <v>32</v>
      </c>
      <c r="B151" s="55"/>
      <c r="C151" s="103">
        <v>500000000</v>
      </c>
      <c r="D151" s="47">
        <v>46010</v>
      </c>
      <c r="F151" s="29"/>
      <c r="I151" s="9"/>
      <c r="J151" s="9"/>
      <c r="K151" s="9"/>
    </row>
    <row r="152" spans="1:11" x14ac:dyDescent="0.2">
      <c r="A152" s="43" t="s">
        <v>32</v>
      </c>
      <c r="B152" s="55"/>
      <c r="C152" s="103">
        <v>500000000</v>
      </c>
      <c r="D152" s="47">
        <v>46041</v>
      </c>
      <c r="F152" s="29"/>
      <c r="I152" s="9"/>
      <c r="J152" s="9"/>
      <c r="K152" s="9"/>
    </row>
    <row r="153" spans="1:11" x14ac:dyDescent="0.2">
      <c r="A153" s="43" t="s">
        <v>32</v>
      </c>
      <c r="B153" s="55"/>
      <c r="C153" s="103">
        <v>500000000</v>
      </c>
      <c r="D153" s="47">
        <v>46070</v>
      </c>
      <c r="F153" s="29"/>
      <c r="I153" s="9"/>
      <c r="J153" s="9"/>
      <c r="K153" s="9"/>
    </row>
    <row r="154" spans="1:11" x14ac:dyDescent="0.2">
      <c r="A154" s="43" t="s">
        <v>32</v>
      </c>
      <c r="B154" s="55"/>
      <c r="C154" s="103">
        <v>500000000</v>
      </c>
      <c r="D154" s="47">
        <v>46090</v>
      </c>
      <c r="F154" s="29"/>
      <c r="I154" s="9"/>
      <c r="J154" s="9"/>
      <c r="K154" s="9"/>
    </row>
    <row r="156" spans="1:11" ht="13.5" thickBot="1" x14ac:dyDescent="0.25">
      <c r="I156" s="9"/>
      <c r="J156" s="9"/>
      <c r="K156" s="9"/>
    </row>
    <row r="157" spans="1:11" ht="13.5" thickBot="1" x14ac:dyDescent="0.25">
      <c r="A157" s="48"/>
      <c r="B157" s="58"/>
      <c r="C157" s="73">
        <f>SUM(C146:C156)</f>
        <v>4230000000</v>
      </c>
      <c r="D157" s="49"/>
      <c r="I157" s="9"/>
      <c r="J157" s="9"/>
      <c r="K157" s="9"/>
    </row>
    <row r="160" spans="1:11" x14ac:dyDescent="0.2">
      <c r="A160" s="42" t="s">
        <v>31</v>
      </c>
      <c r="B160" s="55"/>
      <c r="C160" s="69"/>
      <c r="D160" s="43"/>
      <c r="I160" s="9"/>
      <c r="J160" s="9"/>
      <c r="K160" s="9"/>
    </row>
    <row r="161" spans="1:11" ht="13.5" thickBot="1" x14ac:dyDescent="0.25">
      <c r="A161" s="44" t="s">
        <v>25</v>
      </c>
      <c r="B161" s="56" t="s">
        <v>26</v>
      </c>
      <c r="C161" s="70" t="s">
        <v>27</v>
      </c>
      <c r="D161" s="45" t="s">
        <v>28</v>
      </c>
      <c r="I161" s="9"/>
      <c r="J161" s="9"/>
      <c r="K161" s="9"/>
    </row>
    <row r="162" spans="1:11" x14ac:dyDescent="0.2">
      <c r="A162" s="43" t="s">
        <v>17</v>
      </c>
      <c r="B162" s="55"/>
      <c r="C162" s="103">
        <f>15002630*1.1</f>
        <v>16502893.000000002</v>
      </c>
      <c r="D162" s="47">
        <v>45664</v>
      </c>
      <c r="F162" s="29"/>
      <c r="I162" s="9"/>
      <c r="J162" s="9"/>
      <c r="K162" s="9"/>
    </row>
    <row r="163" spans="1:11" x14ac:dyDescent="0.2">
      <c r="A163" s="43" t="s">
        <v>17</v>
      </c>
      <c r="B163" s="55"/>
      <c r="C163" s="103">
        <f>1250219*1.1</f>
        <v>1375240.9000000001</v>
      </c>
      <c r="D163" s="47">
        <v>45671</v>
      </c>
      <c r="F163" s="29"/>
      <c r="I163" s="9"/>
      <c r="J163" s="9"/>
      <c r="K163" s="9"/>
    </row>
    <row r="164" spans="1:11" x14ac:dyDescent="0.2">
      <c r="A164" s="43" t="s">
        <v>17</v>
      </c>
      <c r="B164" s="55"/>
      <c r="C164" s="103">
        <f>1875329*1.1</f>
        <v>2062861.9000000001</v>
      </c>
      <c r="D164" s="47">
        <v>45692</v>
      </c>
      <c r="F164" s="29"/>
      <c r="I164" s="9"/>
      <c r="J164" s="9"/>
      <c r="K164" s="9"/>
    </row>
    <row r="165" spans="1:11" x14ac:dyDescent="0.2">
      <c r="A165" s="43" t="s">
        <v>32</v>
      </c>
      <c r="B165" s="55"/>
      <c r="C165" s="103">
        <v>86013699</v>
      </c>
      <c r="D165" s="47">
        <v>45678</v>
      </c>
      <c r="F165" s="29"/>
      <c r="I165" s="9"/>
      <c r="J165" s="9"/>
      <c r="K165" s="9"/>
    </row>
    <row r="166" spans="1:11" x14ac:dyDescent="0.2">
      <c r="A166" s="43" t="s">
        <v>32</v>
      </c>
      <c r="B166" s="55"/>
      <c r="C166" s="103">
        <v>86013699</v>
      </c>
      <c r="D166" s="47">
        <v>45769</v>
      </c>
      <c r="F166" s="29"/>
      <c r="I166" s="9"/>
      <c r="J166" s="9"/>
      <c r="K166" s="9"/>
    </row>
    <row r="167" spans="1:11" x14ac:dyDescent="0.2">
      <c r="A167" s="43" t="s">
        <v>32</v>
      </c>
      <c r="B167" s="55"/>
      <c r="C167" s="103">
        <v>86013699</v>
      </c>
      <c r="D167" s="47">
        <v>45860</v>
      </c>
      <c r="F167" s="29"/>
      <c r="I167" s="9"/>
      <c r="J167" s="9"/>
      <c r="K167" s="9"/>
    </row>
    <row r="168" spans="1:11" x14ac:dyDescent="0.2">
      <c r="A168" s="43" t="s">
        <v>32</v>
      </c>
      <c r="B168" s="55"/>
      <c r="C168" s="103">
        <v>86180366</v>
      </c>
      <c r="D168" s="47">
        <v>45951</v>
      </c>
      <c r="F168" s="29"/>
      <c r="I168" s="9"/>
      <c r="J168" s="9"/>
      <c r="K168" s="9"/>
    </row>
    <row r="169" spans="1:11" x14ac:dyDescent="0.2">
      <c r="A169" s="43" t="s">
        <v>32</v>
      </c>
      <c r="B169" s="55"/>
      <c r="C169" s="103">
        <v>166667</v>
      </c>
      <c r="D169" s="47">
        <v>45981</v>
      </c>
      <c r="F169" s="29"/>
      <c r="I169" s="9"/>
      <c r="J169" s="9"/>
      <c r="K169" s="9"/>
    </row>
    <row r="170" spans="1:11" x14ac:dyDescent="0.2">
      <c r="A170" s="43" t="s">
        <v>32</v>
      </c>
      <c r="B170" s="55"/>
      <c r="C170" s="103">
        <v>166667</v>
      </c>
      <c r="D170" s="47">
        <v>46010</v>
      </c>
      <c r="F170" s="29"/>
      <c r="I170" s="9"/>
      <c r="J170" s="9"/>
      <c r="K170" s="9"/>
    </row>
    <row r="171" spans="1:11" x14ac:dyDescent="0.2">
      <c r="A171" s="43" t="s">
        <v>32</v>
      </c>
      <c r="B171" s="55"/>
      <c r="C171" s="103">
        <v>56721462</v>
      </c>
      <c r="D171" s="47">
        <v>46041</v>
      </c>
      <c r="F171" s="29"/>
      <c r="I171" s="9"/>
      <c r="J171" s="9"/>
      <c r="K171" s="9"/>
    </row>
    <row r="172" spans="1:11" x14ac:dyDescent="0.2">
      <c r="A172" s="43" t="s">
        <v>32</v>
      </c>
      <c r="B172" s="55"/>
      <c r="C172" s="103">
        <v>166667</v>
      </c>
      <c r="D172" s="47">
        <v>46070</v>
      </c>
      <c r="F172" s="29"/>
      <c r="I172" s="9"/>
      <c r="J172" s="9"/>
      <c r="K172" s="9"/>
    </row>
    <row r="173" spans="1:11" x14ac:dyDescent="0.2">
      <c r="A173" s="43" t="s">
        <v>32</v>
      </c>
      <c r="B173" s="55"/>
      <c r="C173" s="103">
        <v>12454338</v>
      </c>
      <c r="D173" s="47">
        <v>46090</v>
      </c>
      <c r="F173" s="29"/>
      <c r="I173" s="9"/>
      <c r="J173" s="9"/>
      <c r="K173" s="9"/>
    </row>
    <row r="174" spans="1:11" x14ac:dyDescent="0.2">
      <c r="A174" s="43"/>
      <c r="B174" s="55"/>
      <c r="C174" s="71"/>
      <c r="D174" s="47"/>
      <c r="F174" s="29"/>
      <c r="I174" s="9"/>
      <c r="J174" s="9"/>
      <c r="K174" s="9"/>
    </row>
    <row r="175" spans="1:11" ht="13.5" thickBot="1" x14ac:dyDescent="0.25">
      <c r="I175" s="9"/>
      <c r="J175" s="9"/>
      <c r="K175" s="9"/>
    </row>
    <row r="176" spans="1:11" ht="13.5" thickBot="1" x14ac:dyDescent="0.25">
      <c r="A176" s="48"/>
      <c r="B176" s="58"/>
      <c r="C176" s="73">
        <f>SUM(C162:C175)</f>
        <v>433838259.80000001</v>
      </c>
      <c r="D176" s="49"/>
      <c r="I176" s="9"/>
      <c r="J176" s="9"/>
      <c r="K176" s="9"/>
    </row>
    <row r="179" spans="1:11" x14ac:dyDescent="0.2">
      <c r="A179" s="42" t="s">
        <v>33</v>
      </c>
      <c r="B179" s="55"/>
      <c r="C179" s="69"/>
      <c r="D179" s="43"/>
      <c r="I179" s="9"/>
      <c r="J179" s="9"/>
      <c r="K179" s="9"/>
    </row>
    <row r="180" spans="1:11" ht="13.5" thickBot="1" x14ac:dyDescent="0.25">
      <c r="A180" s="44" t="s">
        <v>25</v>
      </c>
      <c r="B180" s="56" t="s">
        <v>26</v>
      </c>
      <c r="C180" s="70" t="s">
        <v>27</v>
      </c>
      <c r="D180" s="45" t="s">
        <v>28</v>
      </c>
      <c r="I180" s="9"/>
      <c r="J180" s="9"/>
      <c r="K180" s="9"/>
    </row>
    <row r="181" spans="1:11" x14ac:dyDescent="0.2">
      <c r="A181" s="43" t="s">
        <v>34</v>
      </c>
      <c r="B181" s="55">
        <v>62500</v>
      </c>
      <c r="C181" s="103">
        <f t="shared" ref="C181:C188" si="4">+B181*$C$12</f>
        <v>455226250</v>
      </c>
      <c r="D181" s="47">
        <v>46154</v>
      </c>
      <c r="F181" s="29"/>
      <c r="I181" s="9"/>
      <c r="J181" s="9"/>
      <c r="K181" s="9"/>
    </row>
    <row r="182" spans="1:11" x14ac:dyDescent="0.2">
      <c r="A182" s="43" t="s">
        <v>34</v>
      </c>
      <c r="B182" s="55">
        <v>62500</v>
      </c>
      <c r="C182" s="103">
        <f t="shared" si="4"/>
        <v>455226250</v>
      </c>
      <c r="D182" s="47">
        <v>46185</v>
      </c>
      <c r="F182" s="29"/>
      <c r="I182" s="9"/>
      <c r="J182" s="9"/>
      <c r="K182" s="9"/>
    </row>
    <row r="183" spans="1:11" x14ac:dyDescent="0.2">
      <c r="A183" s="43" t="s">
        <v>34</v>
      </c>
      <c r="B183" s="55">
        <v>62500</v>
      </c>
      <c r="C183" s="103">
        <f t="shared" si="4"/>
        <v>455226250</v>
      </c>
      <c r="D183" s="47">
        <v>46216</v>
      </c>
      <c r="F183" s="29"/>
      <c r="I183" s="9"/>
      <c r="J183" s="9"/>
      <c r="K183" s="9"/>
    </row>
    <row r="184" spans="1:11" x14ac:dyDescent="0.2">
      <c r="A184" s="43" t="s">
        <v>34</v>
      </c>
      <c r="B184" s="55">
        <v>62500</v>
      </c>
      <c r="C184" s="103">
        <f t="shared" si="4"/>
        <v>455226250</v>
      </c>
      <c r="D184" s="47">
        <v>46247</v>
      </c>
      <c r="F184" s="29"/>
      <c r="I184" s="9"/>
      <c r="J184" s="9"/>
      <c r="K184" s="9"/>
    </row>
    <row r="185" spans="1:11" x14ac:dyDescent="0.2">
      <c r="A185" s="43" t="s">
        <v>34</v>
      </c>
      <c r="B185" s="55">
        <v>62500</v>
      </c>
      <c r="C185" s="103">
        <f t="shared" si="4"/>
        <v>455226250</v>
      </c>
      <c r="D185" s="47">
        <v>46276</v>
      </c>
      <c r="F185" s="29"/>
      <c r="I185" s="9"/>
      <c r="J185" s="9"/>
      <c r="K185" s="9"/>
    </row>
    <row r="186" spans="1:11" x14ac:dyDescent="0.2">
      <c r="A186" s="43" t="s">
        <v>34</v>
      </c>
      <c r="B186" s="55">
        <v>62500</v>
      </c>
      <c r="C186" s="103">
        <f t="shared" si="4"/>
        <v>455226250</v>
      </c>
      <c r="D186" s="47">
        <v>46307</v>
      </c>
      <c r="F186" s="29"/>
      <c r="I186" s="9"/>
      <c r="J186" s="9"/>
      <c r="K186" s="9"/>
    </row>
    <row r="187" spans="1:11" x14ac:dyDescent="0.2">
      <c r="A187" s="43" t="s">
        <v>34</v>
      </c>
      <c r="B187" s="55">
        <v>62500</v>
      </c>
      <c r="C187" s="103">
        <f t="shared" si="4"/>
        <v>455226250</v>
      </c>
      <c r="D187" s="47">
        <v>46337</v>
      </c>
      <c r="F187" s="29"/>
      <c r="I187" s="9"/>
      <c r="J187" s="9"/>
      <c r="K187" s="9"/>
    </row>
    <row r="188" spans="1:11" x14ac:dyDescent="0.2">
      <c r="A188" s="43" t="s">
        <v>34</v>
      </c>
      <c r="B188" s="55">
        <v>62500</v>
      </c>
      <c r="C188" s="103">
        <f t="shared" si="4"/>
        <v>455226250</v>
      </c>
      <c r="D188" s="47">
        <v>46367</v>
      </c>
      <c r="F188" s="29"/>
      <c r="I188" s="9"/>
      <c r="J188" s="9"/>
      <c r="K188" s="9"/>
    </row>
    <row r="190" spans="1:11" ht="13.5" thickBot="1" x14ac:dyDescent="0.25">
      <c r="I190" s="9"/>
      <c r="J190" s="9"/>
      <c r="K190" s="9"/>
    </row>
    <row r="191" spans="1:11" ht="13.5" thickBot="1" x14ac:dyDescent="0.25">
      <c r="A191" s="48"/>
      <c r="B191" s="58"/>
      <c r="C191" s="73">
        <f>SUM(C181:C190)</f>
        <v>3641810000</v>
      </c>
      <c r="D191" s="49"/>
      <c r="I191" s="9"/>
      <c r="J191" s="9"/>
      <c r="K191" s="9"/>
    </row>
    <row r="192" spans="1:11" x14ac:dyDescent="0.2">
      <c r="A192" s="75"/>
      <c r="B192" s="76"/>
      <c r="C192" s="77"/>
      <c r="D192" s="78"/>
      <c r="I192" s="9"/>
      <c r="J192" s="9"/>
      <c r="K192" s="9"/>
    </row>
    <row r="194" spans="1:11" x14ac:dyDescent="0.2">
      <c r="A194" s="42" t="s">
        <v>35</v>
      </c>
      <c r="B194" s="55"/>
      <c r="C194" s="69"/>
      <c r="D194" s="43"/>
      <c r="I194" s="9"/>
      <c r="J194" s="9"/>
      <c r="K194" s="9"/>
    </row>
    <row r="195" spans="1:11" ht="13.5" thickBot="1" x14ac:dyDescent="0.25">
      <c r="A195" s="44" t="s">
        <v>25</v>
      </c>
      <c r="B195" s="56" t="s">
        <v>26</v>
      </c>
      <c r="C195" s="70" t="s">
        <v>27</v>
      </c>
      <c r="D195" s="45" t="s">
        <v>28</v>
      </c>
      <c r="I195" s="9"/>
      <c r="J195" s="9"/>
      <c r="K195" s="9"/>
    </row>
    <row r="196" spans="1:11" x14ac:dyDescent="0.2">
      <c r="A196" s="43" t="s">
        <v>34</v>
      </c>
      <c r="B196" s="55">
        <v>9972.6</v>
      </c>
      <c r="C196" s="103">
        <f t="shared" ref="C196:C203" si="5">+B196*$C$12</f>
        <v>72636628.812000006</v>
      </c>
      <c r="D196" s="47">
        <v>45729</v>
      </c>
      <c r="F196" s="29"/>
      <c r="I196" s="9"/>
      <c r="J196" s="9"/>
      <c r="K196" s="9"/>
    </row>
    <row r="197" spans="1:11" x14ac:dyDescent="0.2">
      <c r="A197" s="43" t="s">
        <v>34</v>
      </c>
      <c r="B197" s="55">
        <v>9972.6</v>
      </c>
      <c r="C197" s="103">
        <f t="shared" si="5"/>
        <v>72636628.812000006</v>
      </c>
      <c r="D197" s="47">
        <v>45820</v>
      </c>
      <c r="F197" s="29"/>
      <c r="I197" s="9"/>
      <c r="J197" s="9"/>
      <c r="K197" s="9"/>
    </row>
    <row r="198" spans="1:11" x14ac:dyDescent="0.2">
      <c r="A198" s="43" t="s">
        <v>34</v>
      </c>
      <c r="B198" s="55">
        <v>9972.6</v>
      </c>
      <c r="C198" s="103">
        <f t="shared" si="5"/>
        <v>72636628.812000006</v>
      </c>
      <c r="D198" s="47">
        <v>45911</v>
      </c>
      <c r="F198" s="29"/>
      <c r="I198" s="9"/>
      <c r="J198" s="9"/>
      <c r="K198" s="9"/>
    </row>
    <row r="199" spans="1:11" x14ac:dyDescent="0.2">
      <c r="A199" s="43" t="s">
        <v>34</v>
      </c>
      <c r="B199" s="55">
        <v>9972.6</v>
      </c>
      <c r="C199" s="103">
        <f t="shared" si="5"/>
        <v>72636628.812000006</v>
      </c>
      <c r="D199" s="47">
        <v>46002</v>
      </c>
      <c r="F199" s="29"/>
      <c r="I199" s="9"/>
      <c r="J199" s="9"/>
      <c r="K199" s="9"/>
    </row>
    <row r="200" spans="1:11" x14ac:dyDescent="0.2">
      <c r="A200" s="43" t="s">
        <v>34</v>
      </c>
      <c r="B200" s="55">
        <v>9972.6</v>
      </c>
      <c r="C200" s="103">
        <f t="shared" si="5"/>
        <v>72636628.812000006</v>
      </c>
      <c r="D200" s="47">
        <v>46093</v>
      </c>
      <c r="F200" s="29"/>
      <c r="I200" s="9"/>
      <c r="J200" s="9"/>
      <c r="K200" s="9"/>
    </row>
    <row r="201" spans="1:11" x14ac:dyDescent="0.2">
      <c r="A201" s="43" t="s">
        <v>34</v>
      </c>
      <c r="B201" s="55">
        <v>9657.5300000000007</v>
      </c>
      <c r="C201" s="103">
        <f t="shared" si="5"/>
        <v>70341778.658600003</v>
      </c>
      <c r="D201" s="47">
        <v>46185</v>
      </c>
      <c r="F201" s="29"/>
      <c r="I201" s="9"/>
      <c r="J201" s="9"/>
      <c r="K201" s="9"/>
    </row>
    <row r="202" spans="1:11" x14ac:dyDescent="0.2">
      <c r="A202" s="43" t="s">
        <v>34</v>
      </c>
      <c r="B202" s="55">
        <v>6260.27</v>
      </c>
      <c r="C202" s="103">
        <f t="shared" si="5"/>
        <v>45597427.777400002</v>
      </c>
      <c r="D202" s="47">
        <v>46276</v>
      </c>
      <c r="F202" s="29"/>
      <c r="I202" s="9"/>
      <c r="J202" s="9"/>
      <c r="K202" s="9"/>
    </row>
    <row r="203" spans="1:11" x14ac:dyDescent="0.2">
      <c r="A203" s="43" t="s">
        <v>34</v>
      </c>
      <c r="B203" s="55">
        <v>2506.85</v>
      </c>
      <c r="C203" s="103">
        <f t="shared" si="5"/>
        <v>18258942.796999998</v>
      </c>
      <c r="D203" s="47">
        <v>46367</v>
      </c>
      <c r="F203" s="29"/>
      <c r="I203" s="9"/>
      <c r="J203" s="9"/>
      <c r="K203" s="9"/>
    </row>
    <row r="205" spans="1:11" ht="13.5" thickBot="1" x14ac:dyDescent="0.25">
      <c r="I205" s="9"/>
      <c r="J205" s="9"/>
      <c r="K205" s="9"/>
    </row>
    <row r="206" spans="1:11" ht="13.5" thickBot="1" x14ac:dyDescent="0.25">
      <c r="A206" s="48"/>
      <c r="B206" s="58"/>
      <c r="C206" s="73">
        <f>SUM(C196:C205)</f>
        <v>497381293.29300004</v>
      </c>
      <c r="D206" s="49"/>
      <c r="I206" s="9"/>
      <c r="J206" s="9"/>
      <c r="K206" s="9"/>
    </row>
    <row r="208" spans="1:11" ht="13.5" thickBot="1" x14ac:dyDescent="0.25">
      <c r="A208" s="44" t="s">
        <v>36</v>
      </c>
      <c r="B208" s="56"/>
      <c r="C208" s="70">
        <f>-5000877-829948284</f>
        <v>-834949161</v>
      </c>
      <c r="D208" s="45"/>
      <c r="I208" s="9"/>
      <c r="J208" s="9"/>
      <c r="K208" s="9"/>
    </row>
    <row r="209" spans="1:11" ht="13.5" thickBot="1" x14ac:dyDescent="0.25">
      <c r="I209" s="9"/>
      <c r="J209" s="9"/>
      <c r="K209" s="9"/>
    </row>
    <row r="210" spans="1:11" ht="13.5" thickBot="1" x14ac:dyDescent="0.25">
      <c r="A210" s="63" t="s">
        <v>38</v>
      </c>
      <c r="B210" s="62"/>
      <c r="C210" s="74">
        <f>+C157+C176+C191+C206+C208</f>
        <v>7968080392.0930004</v>
      </c>
      <c r="D210" s="61"/>
      <c r="F210" s="33"/>
      <c r="I210" s="9"/>
      <c r="J210" s="9"/>
      <c r="K210" s="9"/>
    </row>
  </sheetData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  <pageSetUpPr fitToPage="1"/>
  </sheetPr>
  <dimension ref="A1:W163"/>
  <sheetViews>
    <sheetView topLeftCell="A145" zoomScale="90" zoomScaleNormal="90" workbookViewId="0">
      <selection activeCell="C156" sqref="C156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84" customWidth="1"/>
    <col min="3" max="3" width="15" style="28" customWidth="1"/>
    <col min="4" max="4" width="15" style="9" customWidth="1"/>
    <col min="5" max="5" width="22" style="10" bestFit="1" customWidth="1"/>
    <col min="6" max="6" width="17.5703125" style="30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83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85"/>
    </row>
    <row r="10" spans="1:23" x14ac:dyDescent="0.2">
      <c r="B10" s="86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21</v>
      </c>
      <c r="B11" s="87"/>
      <c r="C11" s="31">
        <f>+'1.1'!C11</f>
        <v>45291</v>
      </c>
      <c r="D11" s="3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22</v>
      </c>
      <c r="B12" s="87"/>
      <c r="C12" s="4">
        <f>+'1.1'!C12</f>
        <v>7283.62</v>
      </c>
      <c r="D12" s="20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2"/>
      <c r="B13" s="88"/>
      <c r="C13" s="23"/>
      <c r="D13" s="3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5" t="s">
        <v>16</v>
      </c>
      <c r="B14" s="88"/>
      <c r="C14" s="23"/>
      <c r="D14" s="32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5"/>
      <c r="B15" s="88"/>
      <c r="C15" s="23"/>
      <c r="D15" s="3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2" t="s">
        <v>39</v>
      </c>
      <c r="B16" s="89"/>
      <c r="C16" s="69"/>
      <c r="D16" s="43"/>
    </row>
    <row r="17" spans="1:6" ht="13.5" thickBot="1" x14ac:dyDescent="0.25">
      <c r="A17" s="44" t="s">
        <v>40</v>
      </c>
      <c r="B17" s="56" t="s">
        <v>26</v>
      </c>
      <c r="C17" s="70" t="s">
        <v>27</v>
      </c>
      <c r="D17" s="45" t="s">
        <v>28</v>
      </c>
    </row>
    <row r="18" spans="1:6" s="60" customFormat="1" x14ac:dyDescent="0.2">
      <c r="A18" s="60" t="s">
        <v>120</v>
      </c>
      <c r="B18" s="90"/>
      <c r="C18" s="82">
        <v>11934000</v>
      </c>
      <c r="D18" s="81">
        <v>45296</v>
      </c>
      <c r="E18" s="79"/>
      <c r="F18" s="80"/>
    </row>
    <row r="19" spans="1:6" s="60" customFormat="1" x14ac:dyDescent="0.2">
      <c r="A19" s="60" t="s">
        <v>41</v>
      </c>
      <c r="B19" s="90"/>
      <c r="C19" s="82">
        <v>6720000</v>
      </c>
      <c r="D19" s="81">
        <v>45275</v>
      </c>
      <c r="E19" s="79"/>
      <c r="F19" s="80"/>
    </row>
    <row r="20" spans="1:6" s="60" customFormat="1" x14ac:dyDescent="0.2">
      <c r="A20" s="60" t="s">
        <v>150</v>
      </c>
      <c r="B20" s="90"/>
      <c r="C20" s="82">
        <v>48000</v>
      </c>
      <c r="D20" s="81">
        <v>45234</v>
      </c>
      <c r="E20" s="79"/>
      <c r="F20" s="80"/>
    </row>
    <row r="21" spans="1:6" s="60" customFormat="1" x14ac:dyDescent="0.2">
      <c r="A21" s="60" t="s">
        <v>151</v>
      </c>
      <c r="B21" s="90"/>
      <c r="C21" s="82">
        <v>3600000</v>
      </c>
      <c r="D21" s="81">
        <v>45295</v>
      </c>
      <c r="E21" s="79"/>
      <c r="F21" s="80"/>
    </row>
    <row r="22" spans="1:6" s="60" customFormat="1" x14ac:dyDescent="0.2">
      <c r="A22" s="60" t="s">
        <v>42</v>
      </c>
      <c r="B22" s="90"/>
      <c r="C22" s="82">
        <v>51465000</v>
      </c>
      <c r="D22" s="81">
        <v>45319</v>
      </c>
      <c r="E22" s="79"/>
      <c r="F22" s="80"/>
    </row>
    <row r="23" spans="1:6" s="60" customFormat="1" x14ac:dyDescent="0.2">
      <c r="A23" s="60" t="s">
        <v>152</v>
      </c>
      <c r="B23" s="90"/>
      <c r="C23" s="82">
        <v>1200000</v>
      </c>
      <c r="D23" s="81">
        <v>45312</v>
      </c>
      <c r="E23" s="79"/>
      <c r="F23" s="80"/>
    </row>
    <row r="24" spans="1:6" s="60" customFormat="1" x14ac:dyDescent="0.2">
      <c r="A24" s="60" t="s">
        <v>43</v>
      </c>
      <c r="B24" s="90"/>
      <c r="C24" s="82">
        <v>210000</v>
      </c>
      <c r="D24" s="81">
        <v>45317</v>
      </c>
      <c r="E24" s="79"/>
      <c r="F24" s="80"/>
    </row>
    <row r="25" spans="1:6" s="60" customFormat="1" x14ac:dyDescent="0.2">
      <c r="A25" s="60" t="s">
        <v>153</v>
      </c>
      <c r="B25" s="90"/>
      <c r="C25" s="82">
        <v>400000</v>
      </c>
      <c r="D25" s="81">
        <v>45298</v>
      </c>
      <c r="E25" s="79"/>
      <c r="F25" s="80"/>
    </row>
    <row r="26" spans="1:6" s="60" customFormat="1" x14ac:dyDescent="0.2">
      <c r="A26" s="60" t="s">
        <v>154</v>
      </c>
      <c r="B26" s="90"/>
      <c r="C26" s="82">
        <v>3160000</v>
      </c>
      <c r="D26" s="81">
        <v>45303</v>
      </c>
      <c r="E26" s="79"/>
      <c r="F26" s="80"/>
    </row>
    <row r="27" spans="1:6" s="60" customFormat="1" x14ac:dyDescent="0.2">
      <c r="A27" s="60" t="s">
        <v>44</v>
      </c>
      <c r="B27" s="90"/>
      <c r="C27" s="82">
        <v>18948000</v>
      </c>
      <c r="D27" s="81">
        <v>45408</v>
      </c>
      <c r="E27" s="79"/>
      <c r="F27" s="80"/>
    </row>
    <row r="28" spans="1:6" s="60" customFormat="1" x14ac:dyDescent="0.2">
      <c r="A28" s="60" t="s">
        <v>155</v>
      </c>
      <c r="B28" s="90"/>
      <c r="C28" s="82">
        <v>4428000</v>
      </c>
      <c r="D28" s="81">
        <v>45230</v>
      </c>
      <c r="E28" s="79"/>
      <c r="F28" s="80"/>
    </row>
    <row r="29" spans="1:6" s="60" customFormat="1" x14ac:dyDescent="0.2">
      <c r="A29" s="60" t="s">
        <v>156</v>
      </c>
      <c r="B29" s="90"/>
      <c r="C29" s="82">
        <v>4126500</v>
      </c>
      <c r="D29" s="81">
        <v>45277</v>
      </c>
      <c r="E29" s="79"/>
      <c r="F29" s="80"/>
    </row>
    <row r="30" spans="1:6" s="60" customFormat="1" x14ac:dyDescent="0.2">
      <c r="A30" s="60" t="s">
        <v>157</v>
      </c>
      <c r="B30" s="90"/>
      <c r="C30" s="82">
        <v>1840000</v>
      </c>
      <c r="D30" s="81">
        <v>45318</v>
      </c>
      <c r="E30" s="79"/>
      <c r="F30" s="80"/>
    </row>
    <row r="31" spans="1:6" s="60" customFormat="1" x14ac:dyDescent="0.2">
      <c r="A31" s="60" t="s">
        <v>45</v>
      </c>
      <c r="B31" s="90"/>
      <c r="C31" s="82">
        <v>6926293</v>
      </c>
      <c r="D31" s="81">
        <v>45310</v>
      </c>
      <c r="E31" s="79"/>
      <c r="F31" s="80"/>
    </row>
    <row r="32" spans="1:6" s="60" customFormat="1" x14ac:dyDescent="0.2">
      <c r="A32" s="60" t="s">
        <v>158</v>
      </c>
      <c r="B32" s="90"/>
      <c r="C32" s="82">
        <v>870000</v>
      </c>
      <c r="D32" s="81">
        <v>45295</v>
      </c>
      <c r="E32" s="79"/>
      <c r="F32" s="80"/>
    </row>
    <row r="33" spans="1:6" s="60" customFormat="1" x14ac:dyDescent="0.2">
      <c r="A33" s="60" t="s">
        <v>159</v>
      </c>
      <c r="B33" s="90"/>
      <c r="C33" s="82">
        <v>1000000</v>
      </c>
      <c r="D33" s="81">
        <v>45306</v>
      </c>
      <c r="E33" s="79"/>
      <c r="F33" s="80"/>
    </row>
    <row r="34" spans="1:6" s="60" customFormat="1" x14ac:dyDescent="0.2">
      <c r="A34" s="60" t="s">
        <v>160</v>
      </c>
      <c r="B34" s="90"/>
      <c r="C34" s="82">
        <v>655800</v>
      </c>
      <c r="D34" s="81">
        <v>45254</v>
      </c>
      <c r="E34" s="79"/>
      <c r="F34" s="80"/>
    </row>
    <row r="35" spans="1:6" s="60" customFormat="1" x14ac:dyDescent="0.2">
      <c r="A35" s="60" t="s">
        <v>161</v>
      </c>
      <c r="B35" s="90"/>
      <c r="C35" s="82">
        <v>2160000</v>
      </c>
      <c r="D35" s="81">
        <v>45305</v>
      </c>
      <c r="E35" s="79"/>
      <c r="F35" s="80"/>
    </row>
    <row r="36" spans="1:6" s="60" customFormat="1" x14ac:dyDescent="0.2">
      <c r="A36" s="60" t="s">
        <v>121</v>
      </c>
      <c r="B36" s="90"/>
      <c r="C36" s="82">
        <v>5800000</v>
      </c>
      <c r="D36" s="81">
        <v>45657</v>
      </c>
      <c r="E36" s="79"/>
      <c r="F36" s="80"/>
    </row>
    <row r="37" spans="1:6" s="60" customFormat="1" x14ac:dyDescent="0.2">
      <c r="A37" s="60" t="s">
        <v>162</v>
      </c>
      <c r="B37" s="90"/>
      <c r="C37" s="82">
        <v>700000</v>
      </c>
      <c r="D37" s="81">
        <v>45280</v>
      </c>
      <c r="E37" s="79"/>
      <c r="F37" s="80"/>
    </row>
    <row r="38" spans="1:6" s="60" customFormat="1" x14ac:dyDescent="0.2">
      <c r="A38" s="60" t="s">
        <v>77</v>
      </c>
      <c r="B38" s="90"/>
      <c r="C38" s="96">
        <v>8800000</v>
      </c>
      <c r="D38" s="81">
        <v>45303</v>
      </c>
      <c r="E38" s="79"/>
      <c r="F38" s="80"/>
    </row>
    <row r="39" spans="1:6" s="60" customFormat="1" x14ac:dyDescent="0.2">
      <c r="A39" s="60" t="s">
        <v>163</v>
      </c>
      <c r="B39" s="90"/>
      <c r="C39" s="96">
        <v>27040000</v>
      </c>
      <c r="D39" s="81">
        <v>45300</v>
      </c>
      <c r="E39" s="79"/>
      <c r="F39" s="80"/>
    </row>
    <row r="40" spans="1:6" s="60" customFormat="1" x14ac:dyDescent="0.2">
      <c r="A40" s="60" t="s">
        <v>164</v>
      </c>
      <c r="B40" s="90"/>
      <c r="C40" s="96">
        <v>1754370</v>
      </c>
      <c r="D40" s="81">
        <v>45307</v>
      </c>
      <c r="E40" s="79"/>
      <c r="F40" s="80"/>
    </row>
    <row r="41" spans="1:6" s="60" customFormat="1" x14ac:dyDescent="0.2">
      <c r="A41" s="60" t="s">
        <v>46</v>
      </c>
      <c r="B41" s="90"/>
      <c r="C41" s="96">
        <v>5013571</v>
      </c>
      <c r="D41" s="81">
        <v>45317</v>
      </c>
      <c r="E41" s="79"/>
      <c r="F41" s="80"/>
    </row>
    <row r="42" spans="1:6" s="60" customFormat="1" x14ac:dyDescent="0.2">
      <c r="A42" s="60" t="s">
        <v>165</v>
      </c>
      <c r="B42" s="90"/>
      <c r="C42" s="96">
        <v>9350000</v>
      </c>
      <c r="D42" s="81">
        <v>45280</v>
      </c>
      <c r="E42" s="79"/>
      <c r="F42" s="80"/>
    </row>
    <row r="43" spans="1:6" s="60" customFormat="1" x14ac:dyDescent="0.2">
      <c r="A43" s="60" t="s">
        <v>122</v>
      </c>
      <c r="B43" s="90"/>
      <c r="C43" s="96">
        <v>320000</v>
      </c>
      <c r="D43" s="81">
        <v>45305</v>
      </c>
      <c r="E43" s="79"/>
      <c r="F43" s="80"/>
    </row>
    <row r="44" spans="1:6" s="60" customFormat="1" x14ac:dyDescent="0.2">
      <c r="A44" s="60" t="s">
        <v>166</v>
      </c>
      <c r="B44" s="90"/>
      <c r="C44" s="96">
        <v>455000</v>
      </c>
      <c r="D44" s="81">
        <v>45273</v>
      </c>
      <c r="E44" s="79"/>
      <c r="F44" s="80"/>
    </row>
    <row r="45" spans="1:6" s="60" customFormat="1" x14ac:dyDescent="0.2">
      <c r="A45" s="60" t="s">
        <v>47</v>
      </c>
      <c r="B45" s="90"/>
      <c r="C45" s="96">
        <v>10055000</v>
      </c>
      <c r="D45" s="81">
        <v>45312</v>
      </c>
      <c r="E45" s="79"/>
      <c r="F45" s="80"/>
    </row>
    <row r="46" spans="1:6" s="60" customFormat="1" x14ac:dyDescent="0.2">
      <c r="A46" s="60" t="s">
        <v>123</v>
      </c>
      <c r="B46" s="90"/>
      <c r="C46" s="96">
        <v>11740500</v>
      </c>
      <c r="D46" s="81">
        <v>45312</v>
      </c>
      <c r="E46" s="79"/>
      <c r="F46" s="80"/>
    </row>
    <row r="47" spans="1:6" s="60" customFormat="1" x14ac:dyDescent="0.2">
      <c r="A47" s="60" t="s">
        <v>167</v>
      </c>
      <c r="B47" s="90"/>
      <c r="C47" s="96">
        <v>990000</v>
      </c>
      <c r="D47" s="81">
        <v>45313</v>
      </c>
      <c r="E47" s="79"/>
      <c r="F47" s="80"/>
    </row>
    <row r="48" spans="1:6" s="60" customFormat="1" x14ac:dyDescent="0.2">
      <c r="A48" s="60" t="s">
        <v>168</v>
      </c>
      <c r="B48" s="90"/>
      <c r="C48" s="96">
        <v>1750000</v>
      </c>
      <c r="D48" s="81">
        <v>45282</v>
      </c>
      <c r="E48" s="79"/>
      <c r="F48" s="80"/>
    </row>
    <row r="49" spans="1:6" s="60" customFormat="1" x14ac:dyDescent="0.2">
      <c r="A49" s="60" t="s">
        <v>48</v>
      </c>
      <c r="B49" s="90"/>
      <c r="C49" s="96">
        <v>105600</v>
      </c>
      <c r="D49" s="81">
        <v>45299</v>
      </c>
      <c r="E49" s="79"/>
      <c r="F49" s="80"/>
    </row>
    <row r="50" spans="1:6" s="60" customFormat="1" x14ac:dyDescent="0.2">
      <c r="A50" s="60" t="s">
        <v>169</v>
      </c>
      <c r="B50" s="90"/>
      <c r="C50" s="96">
        <v>2500000</v>
      </c>
      <c r="D50" s="81">
        <v>45302</v>
      </c>
      <c r="E50" s="79"/>
      <c r="F50" s="80"/>
    </row>
    <row r="51" spans="1:6" s="60" customFormat="1" x14ac:dyDescent="0.2">
      <c r="A51" s="60" t="s">
        <v>124</v>
      </c>
      <c r="B51" s="90"/>
      <c r="C51" s="96">
        <v>21224000</v>
      </c>
      <c r="D51" s="81">
        <v>45300</v>
      </c>
      <c r="E51" s="79"/>
      <c r="F51" s="80"/>
    </row>
    <row r="52" spans="1:6" s="60" customFormat="1" x14ac:dyDescent="0.2">
      <c r="A52" s="60" t="s">
        <v>170</v>
      </c>
      <c r="B52" s="90"/>
      <c r="C52" s="96">
        <v>13400000</v>
      </c>
      <c r="D52" s="81">
        <v>45311</v>
      </c>
      <c r="E52" s="79"/>
      <c r="F52" s="80"/>
    </row>
    <row r="53" spans="1:6" s="60" customFormat="1" x14ac:dyDescent="0.2">
      <c r="A53" s="60" t="s">
        <v>125</v>
      </c>
      <c r="B53" s="90"/>
      <c r="C53" s="96">
        <v>8540000</v>
      </c>
      <c r="D53" s="81">
        <v>45318</v>
      </c>
      <c r="E53" s="79"/>
      <c r="F53" s="80"/>
    </row>
    <row r="54" spans="1:6" s="60" customFormat="1" x14ac:dyDescent="0.2">
      <c r="A54" s="60" t="s">
        <v>126</v>
      </c>
      <c r="B54" s="90"/>
      <c r="C54" s="96">
        <v>300000</v>
      </c>
      <c r="D54" s="81">
        <v>45311</v>
      </c>
      <c r="E54" s="79"/>
      <c r="F54" s="80"/>
    </row>
    <row r="55" spans="1:6" s="60" customFormat="1" x14ac:dyDescent="0.2">
      <c r="A55" s="60" t="s">
        <v>49</v>
      </c>
      <c r="B55" s="90"/>
      <c r="C55" s="96">
        <v>2271971</v>
      </c>
      <c r="D55" s="81">
        <v>45303</v>
      </c>
      <c r="E55" s="79"/>
      <c r="F55" s="80"/>
    </row>
    <row r="56" spans="1:6" s="60" customFormat="1" x14ac:dyDescent="0.2">
      <c r="A56" s="60" t="s">
        <v>171</v>
      </c>
      <c r="B56" s="90"/>
      <c r="C56" s="96">
        <v>13283000</v>
      </c>
      <c r="D56" s="81">
        <v>45320</v>
      </c>
      <c r="E56" s="79"/>
      <c r="F56" s="80"/>
    </row>
    <row r="57" spans="1:6" s="60" customFormat="1" x14ac:dyDescent="0.2">
      <c r="A57" s="60" t="s">
        <v>127</v>
      </c>
      <c r="B57" s="90"/>
      <c r="C57" s="96">
        <v>421000</v>
      </c>
      <c r="D57" s="81">
        <v>45301</v>
      </c>
      <c r="E57" s="79"/>
      <c r="F57" s="80"/>
    </row>
    <row r="58" spans="1:6" s="60" customFormat="1" x14ac:dyDescent="0.2">
      <c r="A58" s="60" t="s">
        <v>172</v>
      </c>
      <c r="B58" s="90"/>
      <c r="C58" s="96">
        <v>2200000</v>
      </c>
      <c r="D58" s="81">
        <v>45297</v>
      </c>
      <c r="E58" s="79"/>
      <c r="F58" s="80"/>
    </row>
    <row r="59" spans="1:6" s="60" customFormat="1" x14ac:dyDescent="0.2">
      <c r="A59" s="60" t="s">
        <v>173</v>
      </c>
      <c r="B59" s="90"/>
      <c r="C59" s="96">
        <v>660000</v>
      </c>
      <c r="D59" s="81">
        <v>45302</v>
      </c>
      <c r="E59" s="79"/>
      <c r="F59" s="80"/>
    </row>
    <row r="60" spans="1:6" s="60" customFormat="1" x14ac:dyDescent="0.2">
      <c r="A60" s="60" t="s">
        <v>128</v>
      </c>
      <c r="B60" s="90"/>
      <c r="C60" s="96">
        <v>1230000</v>
      </c>
      <c r="D60" s="81">
        <v>45313</v>
      </c>
      <c r="E60" s="79"/>
      <c r="F60" s="80"/>
    </row>
    <row r="61" spans="1:6" s="60" customFormat="1" x14ac:dyDescent="0.2">
      <c r="A61" s="60" t="s">
        <v>50</v>
      </c>
      <c r="B61" s="90"/>
      <c r="C61" s="96">
        <v>450000</v>
      </c>
      <c r="D61" s="81">
        <v>45287</v>
      </c>
      <c r="E61" s="79"/>
      <c r="F61" s="80"/>
    </row>
    <row r="62" spans="1:6" s="60" customFormat="1" x14ac:dyDescent="0.2">
      <c r="A62" s="60" t="s">
        <v>174</v>
      </c>
      <c r="B62" s="90"/>
      <c r="C62" s="96">
        <v>1340000</v>
      </c>
      <c r="D62" s="81">
        <v>45288</v>
      </c>
      <c r="E62" s="79"/>
      <c r="F62" s="80"/>
    </row>
    <row r="63" spans="1:6" s="60" customFormat="1" x14ac:dyDescent="0.2">
      <c r="A63" s="60" t="s">
        <v>51</v>
      </c>
      <c r="B63" s="90"/>
      <c r="C63" s="96">
        <v>414036</v>
      </c>
      <c r="D63" s="81">
        <v>45302</v>
      </c>
      <c r="E63" s="79"/>
      <c r="F63" s="80"/>
    </row>
    <row r="64" spans="1:6" s="60" customFormat="1" x14ac:dyDescent="0.2">
      <c r="A64" s="60" t="s">
        <v>175</v>
      </c>
      <c r="B64" s="90"/>
      <c r="C64" s="96">
        <v>16909000</v>
      </c>
      <c r="D64" s="81">
        <v>45296</v>
      </c>
      <c r="E64" s="79"/>
      <c r="F64" s="80"/>
    </row>
    <row r="65" spans="1:6" s="60" customFormat="1" x14ac:dyDescent="0.2">
      <c r="A65" s="60" t="s">
        <v>176</v>
      </c>
      <c r="B65" s="90"/>
      <c r="C65" s="96">
        <v>1950000</v>
      </c>
      <c r="D65" s="81">
        <v>45289</v>
      </c>
      <c r="E65" s="79"/>
      <c r="F65" s="80"/>
    </row>
    <row r="66" spans="1:6" s="60" customFormat="1" x14ac:dyDescent="0.2">
      <c r="A66" s="60" t="s">
        <v>177</v>
      </c>
      <c r="B66" s="90"/>
      <c r="C66" s="96">
        <v>1091194</v>
      </c>
      <c r="D66" s="81">
        <v>45306</v>
      </c>
      <c r="E66" s="79"/>
      <c r="F66" s="80"/>
    </row>
    <row r="67" spans="1:6" s="60" customFormat="1" x14ac:dyDescent="0.2">
      <c r="A67" s="60" t="s">
        <v>52</v>
      </c>
      <c r="B67" s="90"/>
      <c r="C67" s="96">
        <v>1100000</v>
      </c>
      <c r="D67" s="81">
        <v>45296</v>
      </c>
      <c r="E67" s="79"/>
      <c r="F67" s="80"/>
    </row>
    <row r="68" spans="1:6" s="60" customFormat="1" x14ac:dyDescent="0.2">
      <c r="A68" s="60" t="s">
        <v>129</v>
      </c>
      <c r="B68" s="90"/>
      <c r="C68" s="96">
        <v>8676000</v>
      </c>
      <c r="D68" s="81">
        <v>45320</v>
      </c>
      <c r="E68" s="79"/>
      <c r="F68" s="80"/>
    </row>
    <row r="69" spans="1:6" s="60" customFormat="1" x14ac:dyDescent="0.2">
      <c r="A69" s="60" t="s">
        <v>53</v>
      </c>
      <c r="B69" s="90"/>
      <c r="C69" s="96">
        <v>9875300</v>
      </c>
      <c r="D69" s="81">
        <v>45319</v>
      </c>
      <c r="E69" s="79"/>
      <c r="F69" s="80"/>
    </row>
    <row r="70" spans="1:6" s="60" customFormat="1" x14ac:dyDescent="0.2">
      <c r="A70" s="60" t="s">
        <v>178</v>
      </c>
      <c r="B70" s="90"/>
      <c r="C70" s="96">
        <v>598000</v>
      </c>
      <c r="D70" s="81">
        <v>45288</v>
      </c>
      <c r="E70" s="79"/>
      <c r="F70" s="80"/>
    </row>
    <row r="71" spans="1:6" s="60" customFormat="1" x14ac:dyDescent="0.2">
      <c r="A71" s="60" t="s">
        <v>54</v>
      </c>
      <c r="B71" s="90"/>
      <c r="C71" s="96">
        <v>7700000</v>
      </c>
      <c r="D71" s="81">
        <v>45310</v>
      </c>
      <c r="E71" s="79"/>
      <c r="F71" s="80"/>
    </row>
    <row r="72" spans="1:6" s="60" customFormat="1" x14ac:dyDescent="0.2">
      <c r="A72" s="60" t="s">
        <v>179</v>
      </c>
      <c r="B72" s="90"/>
      <c r="C72" s="96">
        <v>800000</v>
      </c>
      <c r="D72" s="81">
        <v>45260</v>
      </c>
      <c r="E72" s="79"/>
      <c r="F72" s="80"/>
    </row>
    <row r="73" spans="1:6" s="60" customFormat="1" x14ac:dyDescent="0.2">
      <c r="A73" s="60" t="s">
        <v>180</v>
      </c>
      <c r="B73" s="90"/>
      <c r="C73" s="96">
        <v>3000000</v>
      </c>
      <c r="D73" s="81">
        <v>45300</v>
      </c>
      <c r="E73" s="79"/>
      <c r="F73" s="80"/>
    </row>
    <row r="74" spans="1:6" s="60" customFormat="1" x14ac:dyDescent="0.2">
      <c r="A74" s="60" t="s">
        <v>181</v>
      </c>
      <c r="B74" s="90"/>
      <c r="C74" s="96">
        <v>4620000</v>
      </c>
      <c r="D74" s="81">
        <v>45304</v>
      </c>
      <c r="E74" s="79"/>
      <c r="F74" s="80"/>
    </row>
    <row r="75" spans="1:6" s="60" customFormat="1" x14ac:dyDescent="0.2">
      <c r="A75" s="60" t="s">
        <v>55</v>
      </c>
      <c r="B75" s="90"/>
      <c r="C75" s="96">
        <v>3570000</v>
      </c>
      <c r="D75" s="81">
        <v>45305</v>
      </c>
      <c r="E75" s="79"/>
      <c r="F75" s="80"/>
    </row>
    <row r="76" spans="1:6" s="60" customFormat="1" x14ac:dyDescent="0.2">
      <c r="A76" s="60" t="s">
        <v>130</v>
      </c>
      <c r="B76" s="90"/>
      <c r="C76" s="96">
        <v>8368333</v>
      </c>
      <c r="D76" s="81">
        <v>45294</v>
      </c>
      <c r="E76" s="79"/>
      <c r="F76" s="80"/>
    </row>
    <row r="77" spans="1:6" s="60" customFormat="1" x14ac:dyDescent="0.2">
      <c r="A77" s="60" t="s">
        <v>182</v>
      </c>
      <c r="B77" s="90"/>
      <c r="C77" s="96">
        <v>4240000</v>
      </c>
      <c r="D77" s="81">
        <v>45283</v>
      </c>
      <c r="E77" s="79"/>
      <c r="F77" s="80"/>
    </row>
    <row r="78" spans="1:6" s="60" customFormat="1" x14ac:dyDescent="0.2">
      <c r="A78" s="60" t="s">
        <v>183</v>
      </c>
      <c r="B78" s="90"/>
      <c r="C78" s="96">
        <v>7407000</v>
      </c>
      <c r="D78" s="81">
        <v>45320</v>
      </c>
      <c r="E78" s="79"/>
      <c r="F78" s="80"/>
    </row>
    <row r="79" spans="1:6" s="60" customFormat="1" x14ac:dyDescent="0.2">
      <c r="A79" s="60" t="s">
        <v>184</v>
      </c>
      <c r="B79" s="90"/>
      <c r="C79" s="96">
        <v>1345200</v>
      </c>
      <c r="D79" s="81">
        <v>45282</v>
      </c>
      <c r="E79" s="79"/>
      <c r="F79" s="80"/>
    </row>
    <row r="80" spans="1:6" s="60" customFormat="1" x14ac:dyDescent="0.2">
      <c r="A80" s="60" t="s">
        <v>131</v>
      </c>
      <c r="B80" s="90"/>
      <c r="C80" s="96">
        <v>24940000</v>
      </c>
      <c r="D80" s="81">
        <v>45311</v>
      </c>
      <c r="E80" s="79"/>
      <c r="F80" s="80"/>
    </row>
    <row r="81" spans="1:6" s="60" customFormat="1" x14ac:dyDescent="0.2">
      <c r="A81" s="60" t="s">
        <v>56</v>
      </c>
      <c r="B81" s="90"/>
      <c r="C81" s="96">
        <v>950000</v>
      </c>
      <c r="D81" s="81">
        <v>45297</v>
      </c>
      <c r="E81" s="79"/>
      <c r="F81" s="80"/>
    </row>
    <row r="82" spans="1:6" s="60" customFormat="1" x14ac:dyDescent="0.2">
      <c r="A82" s="60" t="s">
        <v>57</v>
      </c>
      <c r="B82" s="90"/>
      <c r="C82" s="96">
        <v>1216545</v>
      </c>
      <c r="D82" s="81">
        <v>45303</v>
      </c>
      <c r="E82" s="79"/>
      <c r="F82" s="80"/>
    </row>
    <row r="83" spans="1:6" s="60" customFormat="1" x14ac:dyDescent="0.2">
      <c r="A83" s="60" t="s">
        <v>58</v>
      </c>
      <c r="B83" s="90"/>
      <c r="C83" s="82">
        <v>-585000</v>
      </c>
      <c r="D83" s="81">
        <v>43696</v>
      </c>
      <c r="E83" s="79"/>
      <c r="F83" s="80"/>
    </row>
    <row r="84" spans="1:6" s="60" customFormat="1" x14ac:dyDescent="0.2">
      <c r="A84" s="60" t="s">
        <v>59</v>
      </c>
      <c r="B84" s="90"/>
      <c r="C84" s="96">
        <v>1050000</v>
      </c>
      <c r="D84" s="81">
        <v>45289</v>
      </c>
      <c r="E84" s="79"/>
      <c r="F84" s="80"/>
    </row>
    <row r="85" spans="1:6" s="60" customFormat="1" x14ac:dyDescent="0.2">
      <c r="A85" s="60" t="s">
        <v>185</v>
      </c>
      <c r="B85" s="90"/>
      <c r="C85" s="96">
        <v>1394000</v>
      </c>
      <c r="D85" s="81">
        <v>45289</v>
      </c>
      <c r="E85" s="79"/>
      <c r="F85" s="80"/>
    </row>
    <row r="86" spans="1:6" s="60" customFormat="1" x14ac:dyDescent="0.2">
      <c r="A86" s="60" t="s">
        <v>60</v>
      </c>
      <c r="B86" s="90"/>
      <c r="C86" s="96">
        <v>-273064</v>
      </c>
      <c r="D86" s="81">
        <v>45299</v>
      </c>
      <c r="E86" s="79"/>
      <c r="F86" s="80"/>
    </row>
    <row r="87" spans="1:6" s="60" customFormat="1" x14ac:dyDescent="0.2">
      <c r="A87" s="60" t="s">
        <v>132</v>
      </c>
      <c r="B87" s="90"/>
      <c r="C87" s="96">
        <v>32465000</v>
      </c>
      <c r="D87" s="81">
        <v>45309</v>
      </c>
      <c r="E87" s="79"/>
      <c r="F87" s="80"/>
    </row>
    <row r="88" spans="1:6" s="60" customFormat="1" x14ac:dyDescent="0.2">
      <c r="A88" s="60" t="s">
        <v>186</v>
      </c>
      <c r="B88" s="90"/>
      <c r="C88" s="96">
        <v>7350000</v>
      </c>
      <c r="D88" s="81">
        <v>45226</v>
      </c>
      <c r="E88" s="79"/>
      <c r="F88" s="80"/>
    </row>
    <row r="89" spans="1:6" s="60" customFormat="1" x14ac:dyDescent="0.2">
      <c r="A89" s="60" t="s">
        <v>187</v>
      </c>
      <c r="B89" s="90"/>
      <c r="C89" s="96">
        <v>50000</v>
      </c>
      <c r="D89" s="81">
        <v>45213</v>
      </c>
      <c r="E89" s="79"/>
      <c r="F89" s="80"/>
    </row>
    <row r="90" spans="1:6" s="60" customFormat="1" x14ac:dyDescent="0.2">
      <c r="A90" s="60" t="s">
        <v>188</v>
      </c>
      <c r="B90" s="90"/>
      <c r="C90" s="96">
        <v>16000</v>
      </c>
      <c r="D90" s="81">
        <v>45316</v>
      </c>
      <c r="E90" s="79"/>
      <c r="F90" s="80"/>
    </row>
    <row r="91" spans="1:6" s="60" customFormat="1" x14ac:dyDescent="0.2">
      <c r="A91" s="60" t="s">
        <v>189</v>
      </c>
      <c r="B91" s="90"/>
      <c r="C91" s="96">
        <v>4989000</v>
      </c>
      <c r="D91" s="81">
        <v>45310</v>
      </c>
      <c r="E91" s="79"/>
      <c r="F91" s="80"/>
    </row>
    <row r="92" spans="1:6" s="60" customFormat="1" x14ac:dyDescent="0.2">
      <c r="A92" s="60" t="s">
        <v>190</v>
      </c>
      <c r="B92" s="90"/>
      <c r="C92" s="96">
        <v>1596000</v>
      </c>
      <c r="D92" s="81">
        <v>45246</v>
      </c>
      <c r="E92" s="79"/>
      <c r="F92" s="80"/>
    </row>
    <row r="93" spans="1:6" s="60" customFormat="1" x14ac:dyDescent="0.2">
      <c r="A93" s="60" t="s">
        <v>82</v>
      </c>
      <c r="B93" s="90"/>
      <c r="C93" s="96">
        <v>31017870</v>
      </c>
      <c r="D93" s="81">
        <v>45296</v>
      </c>
      <c r="E93" s="79"/>
      <c r="F93" s="80"/>
    </row>
    <row r="94" spans="1:6" s="60" customFormat="1" x14ac:dyDescent="0.2">
      <c r="A94" s="60" t="s">
        <v>133</v>
      </c>
      <c r="B94" s="90"/>
      <c r="C94" s="96">
        <v>502190</v>
      </c>
      <c r="D94" s="81">
        <v>45319</v>
      </c>
      <c r="E94" s="79"/>
      <c r="F94" s="80"/>
    </row>
    <row r="95" spans="1:6" s="60" customFormat="1" x14ac:dyDescent="0.2">
      <c r="A95" s="60" t="s">
        <v>134</v>
      </c>
      <c r="B95" s="90"/>
      <c r="C95" s="96">
        <v>5500000</v>
      </c>
      <c r="D95" s="81">
        <v>45292</v>
      </c>
      <c r="E95" s="79"/>
      <c r="F95" s="80"/>
    </row>
    <row r="96" spans="1:6" s="60" customFormat="1" x14ac:dyDescent="0.2">
      <c r="A96" s="60" t="s">
        <v>61</v>
      </c>
      <c r="B96" s="90"/>
      <c r="C96" s="96">
        <v>2513000</v>
      </c>
      <c r="D96" s="81">
        <v>45317</v>
      </c>
      <c r="E96" s="79"/>
      <c r="F96" s="80"/>
    </row>
    <row r="97" spans="1:6" s="60" customFormat="1" x14ac:dyDescent="0.2">
      <c r="A97" s="60" t="s">
        <v>62</v>
      </c>
      <c r="B97" s="90"/>
      <c r="C97" s="96">
        <v>62296205</v>
      </c>
      <c r="D97" s="81">
        <v>45321</v>
      </c>
      <c r="E97" s="79"/>
      <c r="F97" s="80"/>
    </row>
    <row r="98" spans="1:6" s="60" customFormat="1" x14ac:dyDescent="0.2">
      <c r="A98" s="60" t="s">
        <v>135</v>
      </c>
      <c r="B98" s="90"/>
      <c r="C98" s="96">
        <v>3850000</v>
      </c>
      <c r="D98" s="81">
        <v>45292</v>
      </c>
      <c r="E98" s="79"/>
      <c r="F98" s="80"/>
    </row>
    <row r="99" spans="1:6" s="60" customFormat="1" x14ac:dyDescent="0.2">
      <c r="A99" s="60" t="s">
        <v>191</v>
      </c>
      <c r="B99" s="90"/>
      <c r="C99" s="96">
        <v>576080</v>
      </c>
      <c r="D99" s="81">
        <v>45253</v>
      </c>
      <c r="E99" s="79"/>
      <c r="F99" s="80"/>
    </row>
    <row r="100" spans="1:6" s="60" customFormat="1" x14ac:dyDescent="0.2">
      <c r="A100" s="60" t="s">
        <v>63</v>
      </c>
      <c r="B100" s="90"/>
      <c r="C100" s="96">
        <v>35176600</v>
      </c>
      <c r="D100" s="81">
        <v>45310</v>
      </c>
      <c r="E100" s="79"/>
      <c r="F100" s="80"/>
    </row>
    <row r="101" spans="1:6" s="60" customFormat="1" x14ac:dyDescent="0.2">
      <c r="A101" s="60" t="s">
        <v>192</v>
      </c>
      <c r="B101" s="90"/>
      <c r="C101" s="96">
        <v>1634000</v>
      </c>
      <c r="D101" s="81">
        <v>45287</v>
      </c>
      <c r="E101" s="79"/>
      <c r="F101" s="80"/>
    </row>
    <row r="102" spans="1:6" s="60" customFormat="1" x14ac:dyDescent="0.2">
      <c r="A102" s="60" t="s">
        <v>193</v>
      </c>
      <c r="B102" s="90"/>
      <c r="C102" s="96">
        <v>7500000</v>
      </c>
      <c r="D102" s="81">
        <v>45309</v>
      </c>
      <c r="E102" s="79"/>
      <c r="F102" s="80"/>
    </row>
    <row r="103" spans="1:6" s="60" customFormat="1" x14ac:dyDescent="0.2">
      <c r="A103" s="60" t="s">
        <v>64</v>
      </c>
      <c r="B103" s="90"/>
      <c r="C103" s="96">
        <v>362560</v>
      </c>
      <c r="D103" s="81">
        <v>45309</v>
      </c>
      <c r="E103" s="79"/>
      <c r="F103" s="80"/>
    </row>
    <row r="104" spans="1:6" s="60" customFormat="1" x14ac:dyDescent="0.2">
      <c r="A104" s="60" t="s">
        <v>65</v>
      </c>
      <c r="B104" s="90"/>
      <c r="C104" s="96">
        <v>6850000</v>
      </c>
      <c r="D104" s="81">
        <v>45304</v>
      </c>
      <c r="E104" s="79"/>
      <c r="F104" s="80"/>
    </row>
    <row r="105" spans="1:6" s="60" customFormat="1" x14ac:dyDescent="0.2">
      <c r="A105" s="60" t="s">
        <v>66</v>
      </c>
      <c r="B105" s="90"/>
      <c r="C105" s="96">
        <v>141503847</v>
      </c>
      <c r="D105" s="81">
        <v>45331</v>
      </c>
      <c r="E105" s="79"/>
      <c r="F105" s="80"/>
    </row>
    <row r="106" spans="1:6" s="60" customFormat="1" x14ac:dyDescent="0.2">
      <c r="A106" s="60" t="s">
        <v>194</v>
      </c>
      <c r="B106" s="90"/>
      <c r="C106" s="96">
        <v>12990000</v>
      </c>
      <c r="D106" s="81">
        <v>45280</v>
      </c>
      <c r="E106" s="79"/>
      <c r="F106" s="80"/>
    </row>
    <row r="107" spans="1:6" s="60" customFormat="1" x14ac:dyDescent="0.2">
      <c r="A107" s="60" t="s">
        <v>136</v>
      </c>
      <c r="B107" s="90"/>
      <c r="C107" s="96">
        <v>3750000</v>
      </c>
      <c r="D107" s="81">
        <v>45289</v>
      </c>
      <c r="E107" s="79"/>
      <c r="F107" s="80"/>
    </row>
    <row r="108" spans="1:6" s="60" customFormat="1" x14ac:dyDescent="0.2">
      <c r="A108" s="60" t="s">
        <v>67</v>
      </c>
      <c r="B108" s="90"/>
      <c r="C108" s="82">
        <v>130000</v>
      </c>
      <c r="D108" s="81">
        <v>45039</v>
      </c>
      <c r="E108" s="79"/>
      <c r="F108" s="80"/>
    </row>
    <row r="109" spans="1:6" s="60" customFormat="1" x14ac:dyDescent="0.2">
      <c r="A109" s="60" t="s">
        <v>68</v>
      </c>
      <c r="B109" s="90"/>
      <c r="C109" s="96">
        <v>1594000</v>
      </c>
      <c r="D109" s="81">
        <v>45307</v>
      </c>
      <c r="E109" s="79"/>
      <c r="F109" s="80"/>
    </row>
    <row r="110" spans="1:6" s="60" customFormat="1" x14ac:dyDescent="0.2">
      <c r="A110" s="60" t="s">
        <v>195</v>
      </c>
      <c r="B110" s="90"/>
      <c r="C110" s="96">
        <v>4452500</v>
      </c>
      <c r="D110" s="81">
        <v>45280</v>
      </c>
      <c r="E110" s="79"/>
      <c r="F110" s="80"/>
    </row>
    <row r="111" spans="1:6" s="60" customFormat="1" x14ac:dyDescent="0.2">
      <c r="A111" s="60" t="s">
        <v>69</v>
      </c>
      <c r="B111" s="90"/>
      <c r="C111" s="96">
        <v>880000</v>
      </c>
      <c r="D111" s="81">
        <v>45319</v>
      </c>
      <c r="E111" s="79"/>
      <c r="F111" s="80"/>
    </row>
    <row r="112" spans="1:6" s="60" customFormat="1" x14ac:dyDescent="0.2">
      <c r="A112" s="60" t="s">
        <v>137</v>
      </c>
      <c r="B112" s="90"/>
      <c r="C112" s="96">
        <v>10161000</v>
      </c>
      <c r="D112" s="81">
        <v>45654</v>
      </c>
      <c r="E112" s="79"/>
      <c r="F112" s="80"/>
    </row>
    <row r="113" spans="1:6" s="60" customFormat="1" x14ac:dyDescent="0.2">
      <c r="A113" s="60" t="s">
        <v>196</v>
      </c>
      <c r="B113" s="90"/>
      <c r="C113" s="96">
        <v>3400000</v>
      </c>
      <c r="D113" s="81">
        <v>45318</v>
      </c>
      <c r="E113" s="79"/>
      <c r="F113" s="80"/>
    </row>
    <row r="114" spans="1:6" s="60" customFormat="1" x14ac:dyDescent="0.2">
      <c r="A114" s="60" t="s">
        <v>70</v>
      </c>
      <c r="B114" s="90"/>
      <c r="C114" s="96">
        <v>10727785</v>
      </c>
      <c r="D114" s="81">
        <v>45292</v>
      </c>
      <c r="E114" s="79"/>
      <c r="F114" s="80"/>
    </row>
    <row r="115" spans="1:6" s="60" customFormat="1" x14ac:dyDescent="0.2">
      <c r="A115" s="60" t="s">
        <v>71</v>
      </c>
      <c r="B115" s="90"/>
      <c r="C115" s="96">
        <v>1839000</v>
      </c>
      <c r="D115" s="81">
        <v>45305</v>
      </c>
      <c r="E115" s="79"/>
      <c r="F115" s="80"/>
    </row>
    <row r="116" spans="1:6" s="60" customFormat="1" x14ac:dyDescent="0.2">
      <c r="A116" s="60" t="s">
        <v>138</v>
      </c>
      <c r="B116" s="90"/>
      <c r="C116" s="96">
        <v>138840</v>
      </c>
      <c r="D116" s="81">
        <v>45219</v>
      </c>
      <c r="E116" s="79"/>
      <c r="F116" s="80"/>
    </row>
    <row r="117" spans="1:6" s="60" customFormat="1" x14ac:dyDescent="0.2">
      <c r="A117" s="60" t="s">
        <v>72</v>
      </c>
      <c r="B117" s="90"/>
      <c r="C117" s="96">
        <v>3960000</v>
      </c>
      <c r="D117" s="81">
        <v>45317</v>
      </c>
      <c r="E117" s="79"/>
      <c r="F117" s="80"/>
    </row>
    <row r="118" spans="1:6" s="60" customFormat="1" x14ac:dyDescent="0.2">
      <c r="A118" s="60" t="s">
        <v>73</v>
      </c>
      <c r="B118" s="90"/>
      <c r="C118" s="96">
        <v>9282000</v>
      </c>
      <c r="D118" s="81">
        <v>43492</v>
      </c>
      <c r="E118" s="79"/>
      <c r="F118" s="80"/>
    </row>
    <row r="119" spans="1:6" s="60" customFormat="1" x14ac:dyDescent="0.2">
      <c r="A119" s="60" t="s">
        <v>197</v>
      </c>
      <c r="B119" s="90"/>
      <c r="C119" s="96">
        <v>17890000</v>
      </c>
      <c r="D119" s="81">
        <v>45303</v>
      </c>
      <c r="E119" s="79"/>
      <c r="F119" s="80"/>
    </row>
    <row r="120" spans="1:6" s="60" customFormat="1" x14ac:dyDescent="0.2">
      <c r="A120" s="60" t="s">
        <v>198</v>
      </c>
      <c r="B120" s="90"/>
      <c r="C120" s="96">
        <v>1523500</v>
      </c>
      <c r="D120" s="81">
        <v>45280</v>
      </c>
      <c r="E120" s="79"/>
      <c r="F120" s="80"/>
    </row>
    <row r="121" spans="1:6" s="60" customFormat="1" x14ac:dyDescent="0.2">
      <c r="A121" s="60" t="s">
        <v>74</v>
      </c>
      <c r="B121" s="90"/>
      <c r="C121" s="96">
        <v>4530000</v>
      </c>
      <c r="D121" s="81">
        <v>45280</v>
      </c>
      <c r="E121" s="79"/>
      <c r="F121" s="80"/>
    </row>
    <row r="122" spans="1:6" s="60" customFormat="1" x14ac:dyDescent="0.2">
      <c r="A122" s="60" t="s">
        <v>139</v>
      </c>
      <c r="B122" s="90"/>
      <c r="C122" s="96">
        <v>1555000</v>
      </c>
      <c r="D122" s="81">
        <v>45309</v>
      </c>
      <c r="E122" s="79"/>
      <c r="F122" s="80"/>
    </row>
    <row r="123" spans="1:6" s="60" customFormat="1" x14ac:dyDescent="0.2">
      <c r="B123" s="90"/>
      <c r="C123" s="96"/>
      <c r="D123" s="81"/>
      <c r="E123" s="79"/>
      <c r="F123" s="80"/>
    </row>
    <row r="124" spans="1:6" s="60" customFormat="1" x14ac:dyDescent="0.2">
      <c r="B124" s="90"/>
      <c r="C124" s="82"/>
      <c r="D124" s="81"/>
      <c r="E124" s="79"/>
      <c r="F124" s="80"/>
    </row>
    <row r="125" spans="1:6" ht="13.5" thickBot="1" x14ac:dyDescent="0.25"/>
    <row r="126" spans="1:6" ht="13.5" thickBot="1" x14ac:dyDescent="0.25">
      <c r="A126" s="48"/>
      <c r="B126" s="91"/>
      <c r="C126" s="73">
        <f>SUM(C18:C125)</f>
        <v>816294126</v>
      </c>
      <c r="D126" s="49"/>
    </row>
    <row r="129" spans="1:6" x14ac:dyDescent="0.2">
      <c r="A129" s="42" t="s">
        <v>75</v>
      </c>
      <c r="B129" s="89"/>
      <c r="C129" s="69"/>
      <c r="D129" s="43"/>
    </row>
    <row r="130" spans="1:6" ht="13.5" thickBot="1" x14ac:dyDescent="0.25">
      <c r="A130" s="44" t="s">
        <v>40</v>
      </c>
      <c r="B130" s="56" t="s">
        <v>26</v>
      </c>
      <c r="C130" s="70" t="s">
        <v>27</v>
      </c>
      <c r="D130" s="45" t="s">
        <v>28</v>
      </c>
    </row>
    <row r="131" spans="1:6" s="60" customFormat="1" x14ac:dyDescent="0.2">
      <c r="A131" s="60" t="s">
        <v>140</v>
      </c>
      <c r="B131" s="97">
        <v>588</v>
      </c>
      <c r="C131" s="82">
        <f>+B131*$C$12</f>
        <v>4282768.5599999996</v>
      </c>
      <c r="D131" s="81">
        <v>45282</v>
      </c>
      <c r="E131" s="79"/>
      <c r="F131" s="80"/>
    </row>
    <row r="132" spans="1:6" s="60" customFormat="1" x14ac:dyDescent="0.2">
      <c r="A132" s="60" t="s">
        <v>76</v>
      </c>
      <c r="B132" s="90">
        <v>703.41</v>
      </c>
      <c r="C132" s="82">
        <f t="shared" ref="C132" si="0">+B132*$C$12</f>
        <v>5123371.1442</v>
      </c>
      <c r="D132" s="81">
        <v>45058</v>
      </c>
      <c r="E132" s="79"/>
      <c r="F132" s="80"/>
    </row>
    <row r="133" spans="1:6" s="60" customFormat="1" x14ac:dyDescent="0.2">
      <c r="A133" s="60" t="s">
        <v>77</v>
      </c>
      <c r="B133" s="97">
        <v>4171.5</v>
      </c>
      <c r="C133" s="82">
        <f t="shared" ref="C133:C152" si="1">+B133*$C$12</f>
        <v>30383620.829999998</v>
      </c>
      <c r="D133" s="81">
        <v>45589</v>
      </c>
      <c r="E133" s="79"/>
      <c r="F133" s="80"/>
    </row>
    <row r="134" spans="1:6" s="60" customFormat="1" x14ac:dyDescent="0.2">
      <c r="A134" s="60" t="s">
        <v>141</v>
      </c>
      <c r="B134" s="97">
        <v>62345.16</v>
      </c>
      <c r="C134" s="82">
        <f t="shared" si="1"/>
        <v>454098454.27920002</v>
      </c>
      <c r="D134" s="81">
        <v>45190</v>
      </c>
      <c r="E134" s="79"/>
      <c r="F134" s="80"/>
    </row>
    <row r="135" spans="1:6" s="60" customFormat="1" x14ac:dyDescent="0.2">
      <c r="A135" s="60" t="s">
        <v>142</v>
      </c>
      <c r="B135" s="97">
        <v>109113.42</v>
      </c>
      <c r="C135" s="82">
        <f t="shared" si="1"/>
        <v>794740688.18040001</v>
      </c>
      <c r="D135" s="81">
        <v>45350</v>
      </c>
      <c r="E135" s="79"/>
      <c r="F135" s="80"/>
    </row>
    <row r="136" spans="1:6" s="60" customFormat="1" x14ac:dyDescent="0.2">
      <c r="A136" s="60" t="s">
        <v>78</v>
      </c>
      <c r="B136" s="97">
        <v>161821.51999999999</v>
      </c>
      <c r="C136" s="82">
        <f t="shared" si="1"/>
        <v>1178646459.5023999</v>
      </c>
      <c r="D136" s="81">
        <v>45319</v>
      </c>
      <c r="E136" s="79"/>
      <c r="F136" s="80"/>
    </row>
    <row r="137" spans="1:6" s="60" customFormat="1" x14ac:dyDescent="0.2">
      <c r="A137" s="60" t="s">
        <v>79</v>
      </c>
      <c r="B137" s="90">
        <v>-16.09</v>
      </c>
      <c r="C137" s="82">
        <f t="shared" si="1"/>
        <v>-117193.4458</v>
      </c>
      <c r="D137" s="81">
        <v>43694</v>
      </c>
      <c r="E137" s="79"/>
      <c r="F137" s="80"/>
    </row>
    <row r="138" spans="1:6" s="60" customFormat="1" x14ac:dyDescent="0.2">
      <c r="A138" s="60" t="s">
        <v>199</v>
      </c>
      <c r="B138" s="97">
        <v>4166.66</v>
      </c>
      <c r="C138" s="82">
        <f t="shared" si="1"/>
        <v>30348368.109199997</v>
      </c>
      <c r="D138" s="81">
        <v>45301</v>
      </c>
      <c r="E138" s="79"/>
      <c r="F138" s="80"/>
    </row>
    <row r="139" spans="1:6" s="60" customFormat="1" x14ac:dyDescent="0.2">
      <c r="A139" s="60" t="s">
        <v>200</v>
      </c>
      <c r="B139" s="97">
        <v>2576.6999999999998</v>
      </c>
      <c r="C139" s="82">
        <f t="shared" si="1"/>
        <v>18767703.653999999</v>
      </c>
      <c r="D139" s="81">
        <v>45306</v>
      </c>
      <c r="E139" s="79"/>
      <c r="F139" s="80"/>
    </row>
    <row r="140" spans="1:6" s="60" customFormat="1" x14ac:dyDescent="0.2">
      <c r="A140" s="60" t="s">
        <v>143</v>
      </c>
      <c r="B140" s="97">
        <v>385.32</v>
      </c>
      <c r="C140" s="82">
        <f t="shared" si="1"/>
        <v>2806524.4583999999</v>
      </c>
      <c r="D140" s="81">
        <v>45276</v>
      </c>
      <c r="E140" s="79"/>
      <c r="F140" s="80"/>
    </row>
    <row r="141" spans="1:6" s="60" customFormat="1" x14ac:dyDescent="0.2">
      <c r="A141" s="60" t="s">
        <v>144</v>
      </c>
      <c r="B141" s="97">
        <v>550</v>
      </c>
      <c r="C141" s="82">
        <f t="shared" si="1"/>
        <v>4005991</v>
      </c>
      <c r="D141" s="81">
        <v>45295</v>
      </c>
      <c r="E141" s="79"/>
      <c r="F141" s="80"/>
    </row>
    <row r="142" spans="1:6" s="60" customFormat="1" x14ac:dyDescent="0.2">
      <c r="A142" s="60" t="s">
        <v>201</v>
      </c>
      <c r="B142" s="97">
        <v>1522.37</v>
      </c>
      <c r="C142" s="82">
        <f t="shared" si="1"/>
        <v>11088364.579399999</v>
      </c>
      <c r="D142" s="81">
        <v>45254</v>
      </c>
      <c r="E142" s="79"/>
      <c r="F142" s="80"/>
    </row>
    <row r="143" spans="1:6" s="60" customFormat="1" x14ac:dyDescent="0.2">
      <c r="A143" s="60" t="s">
        <v>80</v>
      </c>
      <c r="B143" s="97">
        <v>76665.53</v>
      </c>
      <c r="C143" s="82">
        <f t="shared" si="1"/>
        <v>558402587.61860001</v>
      </c>
      <c r="D143" s="81">
        <v>45160</v>
      </c>
      <c r="E143" s="79"/>
      <c r="F143" s="80"/>
    </row>
    <row r="144" spans="1:6" s="60" customFormat="1" x14ac:dyDescent="0.2">
      <c r="A144" s="60" t="s">
        <v>81</v>
      </c>
      <c r="B144" s="90">
        <v>2375</v>
      </c>
      <c r="C144" s="82">
        <f t="shared" si="1"/>
        <v>17298597.5</v>
      </c>
      <c r="D144" s="81">
        <v>45626</v>
      </c>
      <c r="E144" s="79"/>
      <c r="F144" s="80"/>
    </row>
    <row r="145" spans="1:11" s="60" customFormat="1" x14ac:dyDescent="0.2">
      <c r="A145" s="60" t="s">
        <v>202</v>
      </c>
      <c r="B145" s="90">
        <v>17955.830000000002</v>
      </c>
      <c r="C145" s="82">
        <f t="shared" si="1"/>
        <v>130783442.5046</v>
      </c>
      <c r="D145" s="81">
        <v>45309</v>
      </c>
      <c r="E145" s="79"/>
      <c r="F145" s="80"/>
    </row>
    <row r="146" spans="1:11" s="60" customFormat="1" x14ac:dyDescent="0.2">
      <c r="A146" s="60" t="s">
        <v>82</v>
      </c>
      <c r="B146" s="97">
        <v>9548.1</v>
      </c>
      <c r="C146" s="82">
        <f t="shared" si="1"/>
        <v>69544732.122000009</v>
      </c>
      <c r="D146" s="81">
        <v>45287</v>
      </c>
      <c r="E146" s="79"/>
      <c r="F146" s="80"/>
    </row>
    <row r="147" spans="1:11" s="60" customFormat="1" x14ac:dyDescent="0.2">
      <c r="A147" s="60" t="s">
        <v>62</v>
      </c>
      <c r="B147" s="97">
        <v>847.83</v>
      </c>
      <c r="C147" s="82">
        <f t="shared" si="1"/>
        <v>6175271.5446000006</v>
      </c>
      <c r="D147" s="81">
        <v>45316</v>
      </c>
      <c r="E147" s="79"/>
      <c r="F147" s="80"/>
    </row>
    <row r="148" spans="1:11" s="60" customFormat="1" x14ac:dyDescent="0.2">
      <c r="A148" s="60" t="s">
        <v>203</v>
      </c>
      <c r="B148" s="97">
        <v>9224.1200000000008</v>
      </c>
      <c r="C148" s="82">
        <f t="shared" si="1"/>
        <v>67184984.914400011</v>
      </c>
      <c r="D148" s="81">
        <v>45283</v>
      </c>
      <c r="E148" s="79"/>
      <c r="F148" s="80"/>
    </row>
    <row r="149" spans="1:11" s="60" customFormat="1" x14ac:dyDescent="0.2">
      <c r="A149" s="60" t="s">
        <v>136</v>
      </c>
      <c r="B149" s="97">
        <v>500</v>
      </c>
      <c r="C149" s="82">
        <f t="shared" si="1"/>
        <v>3641810</v>
      </c>
      <c r="D149" s="81">
        <v>45285</v>
      </c>
      <c r="E149" s="79"/>
      <c r="F149" s="80"/>
    </row>
    <row r="150" spans="1:11" s="60" customFormat="1" x14ac:dyDescent="0.2">
      <c r="A150" s="60" t="s">
        <v>83</v>
      </c>
      <c r="B150" s="97">
        <v>1699.81</v>
      </c>
      <c r="C150" s="82">
        <f t="shared" si="1"/>
        <v>12380770.112199999</v>
      </c>
      <c r="D150" s="81">
        <v>45317</v>
      </c>
      <c r="E150" s="79"/>
      <c r="F150" s="80"/>
    </row>
    <row r="151" spans="1:11" s="60" customFormat="1" x14ac:dyDescent="0.2">
      <c r="A151" s="60" t="s">
        <v>204</v>
      </c>
      <c r="B151" s="97">
        <v>55</v>
      </c>
      <c r="C151" s="82">
        <f t="shared" si="1"/>
        <v>400599.1</v>
      </c>
      <c r="D151" s="81">
        <v>45320</v>
      </c>
      <c r="E151" s="79"/>
      <c r="F151" s="80"/>
    </row>
    <row r="152" spans="1:11" s="60" customFormat="1" x14ac:dyDescent="0.2">
      <c r="A152" s="60" t="s">
        <v>205</v>
      </c>
      <c r="B152" s="97">
        <v>149239.29999999999</v>
      </c>
      <c r="C152" s="82">
        <f t="shared" si="1"/>
        <v>1087002350.2659998</v>
      </c>
      <c r="D152" s="81">
        <v>45236</v>
      </c>
      <c r="E152" s="79"/>
      <c r="F152" s="80"/>
    </row>
    <row r="153" spans="1:11" s="60" customFormat="1" x14ac:dyDescent="0.2">
      <c r="A153" s="60" t="s">
        <v>84</v>
      </c>
      <c r="B153" s="97">
        <v>197927.74</v>
      </c>
      <c r="C153" s="82">
        <f>+B153*$C$12</f>
        <v>1441630445.6187999</v>
      </c>
      <c r="D153" s="81">
        <v>45648</v>
      </c>
      <c r="E153" s="79"/>
      <c r="F153" s="80"/>
    </row>
    <row r="154" spans="1:11" s="60" customFormat="1" x14ac:dyDescent="0.2">
      <c r="A154" s="60" t="s">
        <v>145</v>
      </c>
      <c r="B154" s="97">
        <v>108.5</v>
      </c>
      <c r="C154" s="82">
        <f>+B154*$C$12</f>
        <v>790272.77</v>
      </c>
      <c r="D154" s="81">
        <v>45177</v>
      </c>
      <c r="E154" s="79"/>
      <c r="F154" s="90"/>
    </row>
    <row r="156" spans="1:11" ht="13.5" thickBot="1" x14ac:dyDescent="0.25"/>
    <row r="157" spans="1:11" ht="13.5" thickBot="1" x14ac:dyDescent="0.25">
      <c r="A157" s="48"/>
      <c r="B157" s="91"/>
      <c r="C157" s="73">
        <f>SUM(C131:C156)</f>
        <v>5929410984.9226007</v>
      </c>
      <c r="D157" s="49"/>
    </row>
    <row r="159" spans="1:11" ht="13.5" thickBot="1" x14ac:dyDescent="0.25">
      <c r="B159" s="59"/>
      <c r="C159" s="65"/>
      <c r="D159" s="10"/>
      <c r="I159" s="10"/>
      <c r="J159" s="10"/>
      <c r="K159" s="11"/>
    </row>
    <row r="160" spans="1:11" ht="13.5" thickBot="1" x14ac:dyDescent="0.25">
      <c r="A160" s="63" t="s">
        <v>85</v>
      </c>
      <c r="B160" s="62"/>
      <c r="C160" s="74">
        <f>+C126+C157</f>
        <v>6745705110.9226007</v>
      </c>
      <c r="D160" s="61"/>
      <c r="F160" s="33"/>
      <c r="I160" s="10"/>
      <c r="J160" s="10"/>
      <c r="K160" s="11"/>
    </row>
    <row r="161" spans="3:7" x14ac:dyDescent="0.2">
      <c r="G161" s="95"/>
    </row>
    <row r="163" spans="3:7" x14ac:dyDescent="0.2">
      <c r="C163" s="92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  <pageSetUpPr fitToPage="1"/>
  </sheetPr>
  <dimension ref="A1:V60"/>
  <sheetViews>
    <sheetView topLeftCell="A19" zoomScale="90" zoomScaleNormal="90" workbookViewId="0">
      <selection activeCell="C34" sqref="C34:C35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8" customWidth="1"/>
    <col min="3" max="4" width="14.85546875" style="9" customWidth="1"/>
    <col min="5" max="5" width="12.7109375" style="10" customWidth="1"/>
    <col min="6" max="6" width="13.7109375" style="30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5"/>
      <c r="I7" s="9"/>
    </row>
    <row r="8" spans="1:22" customFormat="1" ht="18" x14ac:dyDescent="0.25">
      <c r="A8" s="36" t="s">
        <v>13</v>
      </c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5"/>
      <c r="C11" s="31">
        <f>+'1.1'!C11</f>
        <v>45291</v>
      </c>
      <c r="D11" s="3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5"/>
      <c r="C12" s="4">
        <f>+Índice!D15</f>
        <v>7283.62</v>
      </c>
      <c r="D12" s="37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2"/>
      <c r="B13" s="23"/>
      <c r="C13" s="32"/>
      <c r="D13" s="3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5" t="s">
        <v>16</v>
      </c>
      <c r="B14" s="88"/>
      <c r="C14" s="23"/>
      <c r="D14" s="32"/>
      <c r="F14" s="29"/>
    </row>
    <row r="15" spans="1:22" x14ac:dyDescent="0.2">
      <c r="A15" s="25"/>
      <c r="B15" s="88"/>
      <c r="C15" s="23"/>
      <c r="D15" s="32"/>
      <c r="F15" s="29"/>
    </row>
    <row r="16" spans="1:22" x14ac:dyDescent="0.2">
      <c r="A16" s="42"/>
      <c r="B16" s="89"/>
      <c r="C16" s="69"/>
      <c r="D16" s="43"/>
      <c r="F16" s="29"/>
    </row>
    <row r="17" spans="1:6" ht="13.5" thickBot="1" x14ac:dyDescent="0.25">
      <c r="A17" s="44" t="s">
        <v>86</v>
      </c>
      <c r="B17" s="56"/>
      <c r="C17" s="70" t="s">
        <v>27</v>
      </c>
      <c r="D17" s="45" t="s">
        <v>28</v>
      </c>
      <c r="F17" s="29"/>
    </row>
    <row r="18" spans="1:6" x14ac:dyDescent="0.2">
      <c r="A18" s="60" t="s">
        <v>87</v>
      </c>
      <c r="C18" s="82">
        <v>25132512</v>
      </c>
      <c r="D18" s="81">
        <v>45298</v>
      </c>
      <c r="F18" s="29"/>
    </row>
    <row r="19" spans="1:6" x14ac:dyDescent="0.2">
      <c r="A19" s="60" t="s">
        <v>88</v>
      </c>
      <c r="C19" s="82">
        <v>147772973</v>
      </c>
      <c r="D19" s="81">
        <v>45312</v>
      </c>
      <c r="F19" s="29"/>
    </row>
    <row r="20" spans="1:6" x14ac:dyDescent="0.2">
      <c r="A20" s="60" t="s">
        <v>89</v>
      </c>
      <c r="C20" s="82">
        <v>732915</v>
      </c>
      <c r="D20" s="81">
        <v>45298</v>
      </c>
      <c r="F20" s="29"/>
    </row>
    <row r="21" spans="1:6" x14ac:dyDescent="0.2">
      <c r="A21" s="60" t="s">
        <v>90</v>
      </c>
      <c r="C21" s="82">
        <v>126382410</v>
      </c>
      <c r="D21" s="81">
        <v>45305</v>
      </c>
      <c r="F21" s="29"/>
    </row>
    <row r="22" spans="1:6" x14ac:dyDescent="0.2">
      <c r="C22" s="82"/>
      <c r="D22" s="81"/>
      <c r="F22" s="29"/>
    </row>
    <row r="23" spans="1:6" ht="13.5" thickBot="1" x14ac:dyDescent="0.25">
      <c r="C23" s="82"/>
      <c r="D23" s="81"/>
      <c r="F23" s="29"/>
    </row>
    <row r="24" spans="1:6" ht="13.5" thickBot="1" x14ac:dyDescent="0.25">
      <c r="A24" s="93" t="s">
        <v>91</v>
      </c>
      <c r="B24" s="91"/>
      <c r="C24" s="73">
        <f>SUM(C18:C23)</f>
        <v>300020810</v>
      </c>
      <c r="D24" s="49"/>
      <c r="F24" s="29"/>
    </row>
    <row r="25" spans="1:6" x14ac:dyDescent="0.2">
      <c r="C25" s="82"/>
      <c r="D25" s="81"/>
      <c r="F25" s="29"/>
    </row>
    <row r="26" spans="1:6" x14ac:dyDescent="0.2">
      <c r="C26" s="82"/>
      <c r="D26" s="81"/>
      <c r="F26" s="29"/>
    </row>
    <row r="27" spans="1:6" ht="13.5" thickBot="1" x14ac:dyDescent="0.25">
      <c r="A27" s="44" t="s">
        <v>92</v>
      </c>
      <c r="B27" s="56"/>
      <c r="C27" s="70" t="s">
        <v>27</v>
      </c>
      <c r="D27" s="45"/>
      <c r="F27" s="29"/>
    </row>
    <row r="28" spans="1:6" x14ac:dyDescent="0.2">
      <c r="A28" s="60" t="s">
        <v>93</v>
      </c>
      <c r="C28" s="82">
        <v>0</v>
      </c>
      <c r="D28" s="81"/>
      <c r="F28" s="29"/>
    </row>
    <row r="29" spans="1:6" x14ac:dyDescent="0.2">
      <c r="A29" s="60" t="s">
        <v>94</v>
      </c>
      <c r="C29" s="82">
        <v>0</v>
      </c>
      <c r="D29" s="81"/>
      <c r="F29" s="29"/>
    </row>
    <row r="30" spans="1:6" x14ac:dyDescent="0.2">
      <c r="A30" s="60" t="s">
        <v>95</v>
      </c>
      <c r="C30" s="82">
        <v>0</v>
      </c>
      <c r="D30" s="81"/>
      <c r="F30" s="29"/>
    </row>
    <row r="31" spans="1:6" x14ac:dyDescent="0.2">
      <c r="A31" s="60" t="s">
        <v>146</v>
      </c>
      <c r="C31" s="82">
        <v>0</v>
      </c>
      <c r="D31" s="81"/>
      <c r="F31" s="29"/>
    </row>
    <row r="32" spans="1:6" x14ac:dyDescent="0.2">
      <c r="A32" s="60" t="s">
        <v>96</v>
      </c>
      <c r="C32" s="82">
        <v>0</v>
      </c>
      <c r="D32" s="81"/>
      <c r="F32" s="29"/>
    </row>
    <row r="33" spans="1:6" x14ac:dyDescent="0.2">
      <c r="A33" s="60" t="s">
        <v>97</v>
      </c>
      <c r="C33" s="82">
        <v>0</v>
      </c>
      <c r="D33" s="81"/>
      <c r="F33" s="29"/>
    </row>
    <row r="34" spans="1:6" x14ac:dyDescent="0.2">
      <c r="A34" s="60" t="s">
        <v>147</v>
      </c>
      <c r="C34" s="82">
        <v>479387382</v>
      </c>
      <c r="D34" s="81"/>
      <c r="F34" s="29"/>
    </row>
    <row r="35" spans="1:6" x14ac:dyDescent="0.2">
      <c r="A35" s="60" t="s">
        <v>98</v>
      </c>
      <c r="C35" s="82">
        <f>206682796+95610612</f>
        <v>302293408</v>
      </c>
      <c r="D35" s="81"/>
      <c r="F35" s="29"/>
    </row>
    <row r="36" spans="1:6" x14ac:dyDescent="0.2">
      <c r="A36" s="60" t="s">
        <v>99</v>
      </c>
      <c r="C36" s="82">
        <v>3370595</v>
      </c>
      <c r="D36" s="81"/>
      <c r="F36" s="29"/>
    </row>
    <row r="37" spans="1:6" x14ac:dyDescent="0.2">
      <c r="C37" s="82"/>
      <c r="D37" s="81"/>
      <c r="F37" s="29"/>
    </row>
    <row r="38" spans="1:6" ht="13.5" thickBot="1" x14ac:dyDescent="0.25">
      <c r="C38" s="82"/>
      <c r="D38" s="81"/>
      <c r="F38" s="29"/>
    </row>
    <row r="39" spans="1:6" ht="13.5" thickBot="1" x14ac:dyDescent="0.25">
      <c r="A39" s="93" t="s">
        <v>100</v>
      </c>
      <c r="B39" s="91"/>
      <c r="C39" s="73">
        <f>SUM(C28:C38)</f>
        <v>785051385</v>
      </c>
      <c r="D39" s="49"/>
      <c r="F39" s="29"/>
    </row>
    <row r="40" spans="1:6" x14ac:dyDescent="0.2">
      <c r="C40" s="82"/>
      <c r="D40" s="81"/>
      <c r="F40" s="29"/>
    </row>
    <row r="41" spans="1:6" x14ac:dyDescent="0.2">
      <c r="C41" s="82"/>
      <c r="D41" s="81"/>
      <c r="F41" s="29"/>
    </row>
    <row r="42" spans="1:6" x14ac:dyDescent="0.2">
      <c r="C42" s="82"/>
      <c r="D42" s="81"/>
      <c r="F42" s="29"/>
    </row>
    <row r="43" spans="1:6" x14ac:dyDescent="0.2">
      <c r="C43" s="82"/>
      <c r="D43" s="81"/>
      <c r="F43" s="29"/>
    </row>
    <row r="44" spans="1:6" x14ac:dyDescent="0.2">
      <c r="C44" s="82"/>
      <c r="D44" s="81"/>
      <c r="F44" s="29"/>
    </row>
    <row r="45" spans="1:6" x14ac:dyDescent="0.2">
      <c r="C45" s="82"/>
      <c r="D45" s="81"/>
      <c r="F45" s="29"/>
    </row>
    <row r="46" spans="1:6" x14ac:dyDescent="0.2">
      <c r="C46" s="82"/>
      <c r="D46" s="81"/>
      <c r="F46" s="29"/>
    </row>
    <row r="47" spans="1:6" x14ac:dyDescent="0.2">
      <c r="C47" s="82"/>
      <c r="D47" s="81"/>
      <c r="F47" s="29"/>
    </row>
    <row r="48" spans="1:6" x14ac:dyDescent="0.2">
      <c r="C48" s="82"/>
      <c r="F48" s="29"/>
    </row>
    <row r="49" spans="3:6" x14ac:dyDescent="0.2">
      <c r="C49" s="82"/>
      <c r="F49" s="29"/>
    </row>
    <row r="50" spans="3:6" x14ac:dyDescent="0.2">
      <c r="C50" s="82"/>
      <c r="F50" s="29"/>
    </row>
    <row r="51" spans="3:6" x14ac:dyDescent="0.2">
      <c r="C51" s="82"/>
      <c r="F51" s="29"/>
    </row>
    <row r="52" spans="3:6" x14ac:dyDescent="0.2">
      <c r="C52" s="82"/>
      <c r="F52" s="29"/>
    </row>
    <row r="53" spans="3:6" x14ac:dyDescent="0.2">
      <c r="F53" s="29"/>
    </row>
    <row r="54" spans="3:6" x14ac:dyDescent="0.2">
      <c r="F54" s="29"/>
    </row>
    <row r="55" spans="3:6" x14ac:dyDescent="0.2">
      <c r="F55" s="29"/>
    </row>
    <row r="56" spans="3:6" x14ac:dyDescent="0.2">
      <c r="F56" s="29"/>
    </row>
    <row r="57" spans="3:6" x14ac:dyDescent="0.2">
      <c r="F57" s="29"/>
    </row>
    <row r="58" spans="3:6" x14ac:dyDescent="0.2">
      <c r="F58" s="29"/>
    </row>
    <row r="59" spans="3:6" x14ac:dyDescent="0.2">
      <c r="F59" s="29"/>
    </row>
    <row r="60" spans="3:6" x14ac:dyDescent="0.2">
      <c r="F60" s="29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  <pageSetUpPr fitToPage="1"/>
  </sheetPr>
  <dimension ref="A1:V67"/>
  <sheetViews>
    <sheetView topLeftCell="A2"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8" customWidth="1"/>
    <col min="3" max="4" width="14.85546875" style="9" customWidth="1"/>
    <col min="5" max="5" width="12.7109375" style="10" customWidth="1"/>
    <col min="6" max="6" width="13.7109375" style="30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6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5"/>
      <c r="C11" s="31">
        <f>+'1.1'!C11</f>
        <v>45291</v>
      </c>
      <c r="D11" s="3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5"/>
      <c r="C12" s="4">
        <f>+Índice!D15</f>
        <v>7283.62</v>
      </c>
      <c r="D12" s="37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2"/>
      <c r="B13" s="23"/>
      <c r="C13" s="32"/>
      <c r="D13" s="3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5" t="s">
        <v>16</v>
      </c>
      <c r="B14" s="88"/>
      <c r="C14" s="23"/>
      <c r="D14" s="32"/>
      <c r="F14" s="29"/>
    </row>
    <row r="15" spans="1:22" x14ac:dyDescent="0.2">
      <c r="A15" s="25"/>
      <c r="B15" s="88"/>
      <c r="C15" s="23"/>
      <c r="D15" s="32"/>
      <c r="F15" s="29"/>
    </row>
    <row r="16" spans="1:22" x14ac:dyDescent="0.2">
      <c r="A16" s="42"/>
      <c r="B16" s="89"/>
      <c r="C16" s="69"/>
      <c r="D16" s="43"/>
      <c r="F16" s="29"/>
    </row>
    <row r="17" spans="1:6" ht="13.5" thickBot="1" x14ac:dyDescent="0.25">
      <c r="A17" s="44" t="s">
        <v>101</v>
      </c>
      <c r="B17" s="56"/>
      <c r="C17" s="70" t="s">
        <v>27</v>
      </c>
      <c r="D17" s="45"/>
      <c r="F17" s="29"/>
    </row>
    <row r="18" spans="1:6" x14ac:dyDescent="0.2">
      <c r="A18" s="60" t="s">
        <v>102</v>
      </c>
      <c r="C18" s="82">
        <v>20500000</v>
      </c>
      <c r="D18" s="81"/>
      <c r="F18" s="29"/>
    </row>
    <row r="19" spans="1:6" x14ac:dyDescent="0.2">
      <c r="A19" s="60" t="s">
        <v>115</v>
      </c>
      <c r="C19" s="82">
        <v>6400000</v>
      </c>
      <c r="D19" s="81"/>
      <c r="F19" s="29"/>
    </row>
    <row r="20" spans="1:6" x14ac:dyDescent="0.2">
      <c r="A20" s="60"/>
      <c r="C20" s="82"/>
      <c r="D20" s="81"/>
      <c r="F20" s="29"/>
    </row>
    <row r="21" spans="1:6" ht="13.5" thickBot="1" x14ac:dyDescent="0.25">
      <c r="C21" s="82"/>
      <c r="D21" s="81"/>
      <c r="F21" s="29"/>
    </row>
    <row r="22" spans="1:6" ht="13.5" thickBot="1" x14ac:dyDescent="0.25">
      <c r="A22" s="93" t="s">
        <v>103</v>
      </c>
      <c r="B22" s="91"/>
      <c r="C22" s="73">
        <f>SUM(C18:C21)</f>
        <v>26900000</v>
      </c>
      <c r="D22" s="49"/>
      <c r="F22" s="29"/>
    </row>
    <row r="23" spans="1:6" x14ac:dyDescent="0.2">
      <c r="A23" s="60"/>
      <c r="C23" s="82"/>
      <c r="D23" s="81"/>
      <c r="F23" s="29"/>
    </row>
    <row r="24" spans="1:6" x14ac:dyDescent="0.2">
      <c r="A24" s="60"/>
      <c r="C24" s="82"/>
      <c r="D24" s="81"/>
      <c r="F24" s="29"/>
    </row>
    <row r="25" spans="1:6" x14ac:dyDescent="0.2">
      <c r="F25" s="29"/>
    </row>
    <row r="26" spans="1:6" x14ac:dyDescent="0.2">
      <c r="F26" s="29"/>
    </row>
    <row r="27" spans="1:6" x14ac:dyDescent="0.2">
      <c r="F27" s="29"/>
    </row>
    <row r="28" spans="1:6" x14ac:dyDescent="0.2">
      <c r="F28" s="29"/>
    </row>
    <row r="29" spans="1:6" x14ac:dyDescent="0.2">
      <c r="F29" s="29"/>
    </row>
    <row r="30" spans="1:6" x14ac:dyDescent="0.2">
      <c r="F30" s="29"/>
    </row>
    <row r="31" spans="1:6" x14ac:dyDescent="0.2">
      <c r="F31" s="29"/>
    </row>
    <row r="32" spans="1:6" x14ac:dyDescent="0.2">
      <c r="F32" s="29"/>
    </row>
    <row r="33" spans="6:6" x14ac:dyDescent="0.2">
      <c r="F33" s="29"/>
    </row>
    <row r="34" spans="6:6" x14ac:dyDescent="0.2">
      <c r="F34" s="29"/>
    </row>
    <row r="35" spans="6:6" x14ac:dyDescent="0.2">
      <c r="F35" s="29"/>
    </row>
    <row r="36" spans="6:6" x14ac:dyDescent="0.2">
      <c r="F36" s="29"/>
    </row>
    <row r="37" spans="6:6" x14ac:dyDescent="0.2">
      <c r="F37" s="29"/>
    </row>
    <row r="38" spans="6:6" x14ac:dyDescent="0.2">
      <c r="F38" s="29"/>
    </row>
    <row r="39" spans="6:6" x14ac:dyDescent="0.2">
      <c r="F39" s="29"/>
    </row>
    <row r="40" spans="6:6" x14ac:dyDescent="0.2">
      <c r="F40" s="29"/>
    </row>
    <row r="41" spans="6:6" x14ac:dyDescent="0.2">
      <c r="F41" s="29"/>
    </row>
    <row r="42" spans="6:6" x14ac:dyDescent="0.2">
      <c r="F42" s="29"/>
    </row>
    <row r="43" spans="6:6" x14ac:dyDescent="0.2">
      <c r="F43" s="29"/>
    </row>
    <row r="44" spans="6:6" x14ac:dyDescent="0.2">
      <c r="F44" s="29"/>
    </row>
    <row r="45" spans="6:6" x14ac:dyDescent="0.2">
      <c r="F45" s="29"/>
    </row>
    <row r="46" spans="6:6" x14ac:dyDescent="0.2">
      <c r="F46" s="29"/>
    </row>
    <row r="47" spans="6:6" x14ac:dyDescent="0.2">
      <c r="F47" s="29"/>
    </row>
    <row r="48" spans="6:6" x14ac:dyDescent="0.2">
      <c r="F48" s="29"/>
    </row>
    <row r="49" spans="6:6" x14ac:dyDescent="0.2">
      <c r="F49" s="29"/>
    </row>
    <row r="50" spans="6:6" x14ac:dyDescent="0.2">
      <c r="F50" s="29"/>
    </row>
    <row r="51" spans="6:6" x14ac:dyDescent="0.2">
      <c r="F51" s="29"/>
    </row>
    <row r="52" spans="6:6" x14ac:dyDescent="0.2">
      <c r="F52" s="29"/>
    </row>
    <row r="53" spans="6:6" x14ac:dyDescent="0.2">
      <c r="F53" s="29"/>
    </row>
    <row r="54" spans="6:6" x14ac:dyDescent="0.2">
      <c r="F54" s="29"/>
    </row>
    <row r="55" spans="6:6" x14ac:dyDescent="0.2">
      <c r="F55" s="29"/>
    </row>
    <row r="56" spans="6:6" x14ac:dyDescent="0.2">
      <c r="F56" s="29"/>
    </row>
    <row r="57" spans="6:6" x14ac:dyDescent="0.2">
      <c r="F57" s="29"/>
    </row>
    <row r="58" spans="6:6" x14ac:dyDescent="0.2">
      <c r="F58" s="29"/>
    </row>
    <row r="59" spans="6:6" x14ac:dyDescent="0.2">
      <c r="F59" s="29"/>
    </row>
    <row r="60" spans="6:6" x14ac:dyDescent="0.2">
      <c r="F60" s="29"/>
    </row>
    <row r="61" spans="6:6" x14ac:dyDescent="0.2">
      <c r="F61" s="29"/>
    </row>
    <row r="62" spans="6:6" x14ac:dyDescent="0.2">
      <c r="F62" s="29"/>
    </row>
    <row r="63" spans="6:6" x14ac:dyDescent="0.2">
      <c r="F63" s="29"/>
    </row>
    <row r="64" spans="6:6" x14ac:dyDescent="0.2">
      <c r="F64" s="29"/>
    </row>
    <row r="65" spans="6:6" x14ac:dyDescent="0.2">
      <c r="F65" s="29"/>
    </row>
    <row r="66" spans="6:6" x14ac:dyDescent="0.2">
      <c r="F66" s="29"/>
    </row>
    <row r="67" spans="6:6" x14ac:dyDescent="0.2">
      <c r="F67" s="29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  <pageSetUpPr fitToPage="1"/>
  </sheetPr>
  <dimension ref="A1:V54"/>
  <sheetViews>
    <sheetView zoomScale="90" zoomScaleNormal="90" workbookViewId="0">
      <selection activeCell="G46" sqref="G46:G47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8" customWidth="1"/>
    <col min="3" max="4" width="14.85546875" style="9" customWidth="1"/>
    <col min="5" max="5" width="12.7109375" style="10" customWidth="1"/>
    <col min="6" max="6" width="13.7109375" style="30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5"/>
      <c r="C11" s="31">
        <f>+'1.1'!C11</f>
        <v>45291</v>
      </c>
      <c r="D11" s="3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5"/>
      <c r="C12" s="4">
        <f>+Índice!D15</f>
        <v>7283.62</v>
      </c>
      <c r="D12" s="37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2"/>
      <c r="B13" s="23"/>
      <c r="C13" s="32"/>
      <c r="D13" s="3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5" t="s">
        <v>16</v>
      </c>
      <c r="B14" s="23"/>
      <c r="C14" s="32"/>
      <c r="D14" s="3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2"/>
      <c r="B15" s="23"/>
      <c r="C15" s="32"/>
      <c r="D15" s="3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2"/>
      <c r="B16" s="89"/>
      <c r="C16" s="69"/>
      <c r="D16" s="43"/>
      <c r="F16" s="29"/>
    </row>
    <row r="17" spans="1:6" ht="13.5" thickBot="1" x14ac:dyDescent="0.25">
      <c r="A17" s="44" t="s">
        <v>104</v>
      </c>
      <c r="B17" s="56"/>
      <c r="C17" s="70" t="s">
        <v>27</v>
      </c>
      <c r="D17" s="45"/>
      <c r="F17" s="29"/>
    </row>
    <row r="18" spans="1:6" x14ac:dyDescent="0.2">
      <c r="A18" s="60" t="s">
        <v>105</v>
      </c>
      <c r="C18" s="82">
        <v>57570898</v>
      </c>
      <c r="D18" s="81"/>
      <c r="F18" s="29"/>
    </row>
    <row r="19" spans="1:6" x14ac:dyDescent="0.2">
      <c r="A19" s="60" t="s">
        <v>106</v>
      </c>
      <c r="C19" s="82">
        <v>-33449542</v>
      </c>
      <c r="D19" s="81"/>
      <c r="F19" s="29"/>
    </row>
    <row r="20" spans="1:6" ht="13.5" thickBot="1" x14ac:dyDescent="0.25">
      <c r="C20" s="82"/>
      <c r="D20" s="81"/>
      <c r="F20" s="29"/>
    </row>
    <row r="21" spans="1:6" ht="13.5" thickBot="1" x14ac:dyDescent="0.25">
      <c r="A21" s="93" t="s">
        <v>103</v>
      </c>
      <c r="B21" s="91"/>
      <c r="C21" s="73">
        <f>SUM(C18:C20)</f>
        <v>24121356</v>
      </c>
      <c r="D21" s="49"/>
      <c r="F21" s="29"/>
    </row>
    <row r="22" spans="1:6" x14ac:dyDescent="0.2">
      <c r="F22" s="29"/>
    </row>
    <row r="23" spans="1:6" x14ac:dyDescent="0.2">
      <c r="F23" s="29"/>
    </row>
    <row r="24" spans="1:6" x14ac:dyDescent="0.2">
      <c r="A24" s="12" t="s">
        <v>107</v>
      </c>
      <c r="F24" s="29"/>
    </row>
    <row r="25" spans="1:6" ht="13.5" thickBot="1" x14ac:dyDescent="0.25">
      <c r="A25" s="44" t="s">
        <v>108</v>
      </c>
      <c r="B25" s="56" t="s">
        <v>26</v>
      </c>
      <c r="C25" s="70" t="s">
        <v>27</v>
      </c>
      <c r="D25" s="45"/>
      <c r="F25" s="29"/>
    </row>
    <row r="26" spans="1:6" x14ac:dyDescent="0.2">
      <c r="A26" s="60" t="s">
        <v>206</v>
      </c>
      <c r="C26" s="82">
        <v>4850000</v>
      </c>
      <c r="D26" s="81"/>
      <c r="F26" s="29"/>
    </row>
    <row r="27" spans="1:6" x14ac:dyDescent="0.2">
      <c r="A27" s="60"/>
      <c r="C27" s="82"/>
      <c r="D27" s="81"/>
      <c r="F27" s="29"/>
    </row>
    <row r="28" spans="1:6" ht="13.5" thickBot="1" x14ac:dyDescent="0.25">
      <c r="C28" s="82"/>
      <c r="D28" s="81"/>
      <c r="F28" s="29"/>
    </row>
    <row r="29" spans="1:6" ht="13.5" thickBot="1" x14ac:dyDescent="0.25">
      <c r="A29" s="93" t="s">
        <v>111</v>
      </c>
      <c r="B29" s="91"/>
      <c r="C29" s="73">
        <f>SUM(C26:C28)</f>
        <v>4850000</v>
      </c>
      <c r="D29" s="49"/>
      <c r="F29" s="29"/>
    </row>
    <row r="30" spans="1:6" x14ac:dyDescent="0.2">
      <c r="F30" s="29"/>
    </row>
    <row r="31" spans="1:6" x14ac:dyDescent="0.2">
      <c r="F31" s="29"/>
    </row>
    <row r="32" spans="1:6" x14ac:dyDescent="0.2">
      <c r="A32" s="12" t="s">
        <v>109</v>
      </c>
      <c r="F32" s="29"/>
    </row>
    <row r="33" spans="1:11" ht="13.5" thickBot="1" x14ac:dyDescent="0.25">
      <c r="A33" s="44" t="s">
        <v>108</v>
      </c>
      <c r="B33" s="56" t="s">
        <v>26</v>
      </c>
      <c r="C33" s="70" t="s">
        <v>27</v>
      </c>
      <c r="D33" s="45"/>
      <c r="F33" s="29"/>
    </row>
    <row r="34" spans="1:11" x14ac:dyDescent="0.2">
      <c r="A34" s="43" t="s">
        <v>207</v>
      </c>
      <c r="B34" s="55">
        <v>2528</v>
      </c>
      <c r="C34" s="71">
        <f>+B34*$C$12</f>
        <v>18412991.359999999</v>
      </c>
      <c r="D34" s="47"/>
      <c r="F34" s="29"/>
      <c r="I34" s="10"/>
      <c r="J34" s="10"/>
      <c r="K34" s="11"/>
    </row>
    <row r="35" spans="1:11" x14ac:dyDescent="0.2">
      <c r="A35" s="43" t="s">
        <v>208</v>
      </c>
      <c r="B35" s="55">
        <v>200</v>
      </c>
      <c r="C35" s="71">
        <f t="shared" ref="C35:C38" si="0">+B35*$C$12</f>
        <v>1456724</v>
      </c>
      <c r="D35" s="47"/>
      <c r="F35" s="29"/>
      <c r="I35" s="10"/>
      <c r="J35" s="10"/>
      <c r="K35" s="11"/>
    </row>
    <row r="36" spans="1:11" x14ac:dyDescent="0.2">
      <c r="A36" s="43" t="s">
        <v>209</v>
      </c>
      <c r="B36" s="55">
        <v>1500</v>
      </c>
      <c r="C36" s="71">
        <f t="shared" si="0"/>
        <v>10925430</v>
      </c>
      <c r="D36" s="47"/>
      <c r="F36" s="29"/>
      <c r="I36" s="10"/>
      <c r="J36" s="10"/>
      <c r="K36" s="11"/>
    </row>
    <row r="37" spans="1:11" x14ac:dyDescent="0.2">
      <c r="A37" s="43" t="s">
        <v>148</v>
      </c>
      <c r="B37" s="55">
        <v>300</v>
      </c>
      <c r="C37" s="71">
        <f t="shared" si="0"/>
        <v>2185086</v>
      </c>
      <c r="D37" s="47"/>
      <c r="F37" s="29"/>
      <c r="I37" s="10"/>
      <c r="J37" s="10"/>
      <c r="K37" s="11"/>
    </row>
    <row r="38" spans="1:11" x14ac:dyDescent="0.2">
      <c r="A38" s="43" t="s">
        <v>210</v>
      </c>
      <c r="B38" s="55">
        <v>500</v>
      </c>
      <c r="C38" s="71">
        <f t="shared" si="0"/>
        <v>3641810</v>
      </c>
      <c r="D38" s="47"/>
      <c r="F38" s="29"/>
      <c r="I38" s="10"/>
      <c r="J38" s="10"/>
      <c r="K38" s="11"/>
    </row>
    <row r="39" spans="1:11" x14ac:dyDescent="0.2">
      <c r="A39" s="43"/>
      <c r="B39" s="55"/>
      <c r="C39" s="71"/>
      <c r="D39" s="47"/>
      <c r="F39" s="29"/>
      <c r="I39" s="10"/>
      <c r="J39" s="10"/>
      <c r="K39" s="11"/>
    </row>
    <row r="40" spans="1:11" ht="13.5" thickBot="1" x14ac:dyDescent="0.25">
      <c r="A40" s="43"/>
      <c r="B40" s="55"/>
      <c r="C40" s="71"/>
      <c r="D40" s="47"/>
      <c r="F40" s="29"/>
      <c r="I40" s="10"/>
      <c r="J40" s="10"/>
      <c r="K40" s="11"/>
    </row>
    <row r="41" spans="1:11" ht="13.5" thickBot="1" x14ac:dyDescent="0.25">
      <c r="A41" s="93" t="s">
        <v>110</v>
      </c>
      <c r="B41" s="94">
        <f>SUM(B34:B40)</f>
        <v>5028</v>
      </c>
      <c r="C41" s="73">
        <f>SUM(C34:C40)</f>
        <v>36622041.359999999</v>
      </c>
      <c r="D41" s="49"/>
    </row>
    <row r="42" spans="1:11" ht="13.5" thickBot="1" x14ac:dyDescent="0.25"/>
    <row r="43" spans="1:11" ht="13.5" thickBot="1" x14ac:dyDescent="0.25">
      <c r="A43" s="63" t="s">
        <v>112</v>
      </c>
      <c r="B43" s="62"/>
      <c r="C43" s="74">
        <f>+C29+C41</f>
        <v>41472041.359999999</v>
      </c>
      <c r="D43" s="61"/>
      <c r="F43" s="33"/>
      <c r="I43" s="10"/>
      <c r="J43" s="10"/>
      <c r="K43" s="11"/>
    </row>
    <row r="44" spans="1:11" x14ac:dyDescent="0.2">
      <c r="B44" s="59"/>
      <c r="C44" s="65"/>
      <c r="D44" s="10"/>
      <c r="I44" s="10"/>
      <c r="J44" s="10"/>
      <c r="K44" s="11"/>
    </row>
    <row r="45" spans="1:11" ht="13.5" thickBot="1" x14ac:dyDescent="0.25"/>
    <row r="46" spans="1:11" ht="13.5" thickBot="1" x14ac:dyDescent="0.25">
      <c r="A46" s="63" t="s">
        <v>114</v>
      </c>
      <c r="B46" s="62"/>
      <c r="C46" s="74">
        <f>+'1.1'!C139+'1.1'!C210+'1.2'!C160+'1.3'!C24+'1.3'!C39+'1.4'!C22+'1.5'!C21+'1.5'!C43</f>
        <v>33121692517.414261</v>
      </c>
      <c r="D46" s="61"/>
      <c r="F46" s="33"/>
      <c r="I46" s="10"/>
      <c r="J46" s="10"/>
      <c r="K46" s="11"/>
    </row>
    <row r="47" spans="1:11" x14ac:dyDescent="0.2">
      <c r="F47" s="33"/>
      <c r="G47" s="95"/>
    </row>
    <row r="49" spans="1:4" x14ac:dyDescent="0.2">
      <c r="A49" s="9" t="s">
        <v>116</v>
      </c>
    </row>
    <row r="51" spans="1:4" x14ac:dyDescent="0.2">
      <c r="A51" s="102" t="s">
        <v>149</v>
      </c>
      <c r="B51" s="102"/>
      <c r="C51" s="102"/>
      <c r="D51" s="102"/>
    </row>
    <row r="52" spans="1:4" x14ac:dyDescent="0.2">
      <c r="A52" s="102"/>
      <c r="B52" s="102"/>
      <c r="C52" s="102"/>
      <c r="D52" s="102"/>
    </row>
    <row r="53" spans="1:4" x14ac:dyDescent="0.2">
      <c r="A53" s="102" t="s">
        <v>117</v>
      </c>
      <c r="B53" s="102"/>
      <c r="C53" s="102"/>
      <c r="D53" s="102"/>
    </row>
    <row r="54" spans="1:4" x14ac:dyDescent="0.2">
      <c r="A54" s="102"/>
      <c r="B54" s="102"/>
      <c r="C54" s="102"/>
      <c r="D54" s="102"/>
    </row>
  </sheetData>
  <mergeCells count="2">
    <mergeCell ref="A51:D52"/>
    <mergeCell ref="A53:D54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dirXr/yvNBZcUi2LMBA1xp0G3Jherzt1G6rfpeCvEvA=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+YUNfZHeFt7g9Q69+JyHya0gkW5Ao/qzD/U0Rijr7Rc=</DigestValue>
    </Reference>
  </SignedInfo>
  <SignatureValue>BtA0MMNfJQk76061mhDZbAfgtvYQi2Yu/T71baMAuoUDiWEO1dCSiMWrUpKCxXfq8PVUtsP6VD8s
kqpuwgh+LmUz4uRnMXjpy0JIof/27lc6WkEEFx1CHmmW+5DUL9ZVTwwKrxWevo0xzUPHPftxgvS9
umA1TfWTPyryxfY1T/qxEIf/f5eAnAlbD3np0yVgs64BWajHBAbgHLQhya5YEU/qWbaLP7SJrk5k
Vlxj1XM5Y1YMbEFYKaFxOODsM4sfOJuvvNC8ewzWf8eTv5d/1NmmkmAkjuf0MKAuM9ptfTDpLnfe
7G+risAmEA7tG9OC+xuVbl4Qn/ddM/TJXE+FDw==</SignatureValue>
  <KeyInfo>
    <X509Data>
      <X509Certificate>MIIIczCCBlugAwIBAgIIbzW3iZjswwswDQYJKoZIhvcNAQELBQAwWjEaMBgGA1UEAwwRQ0EtRE9DVU1FTlRBIFMuQS4xFjAUBgNVBAUTDVJVQzgwMDUwMTcyLTExFzAVBgNVBAoMDkRPQ1VNRU5UQSBTLkEuMQswCQYDVQQGEwJQWTAeFw0yMzA5MDYxNTE1MDBaFw0yNTA5MDUxNTE1MDBaMIGtMR0wGwYDVQQDDBRPU1ZBTERPIERVUktTRU4gSEVJTjESMBAGA1UEBRMJQ0kxOTU5ODc1MRAwDgYDVQQqDAdPU1ZBTERPMRUwEwYDVQQEDAxEVVJLU0VOIEhFSU4xCzAJBgNVBAsMAkYyMTUwMwYDVQQKDCxDRVJUSUZJQ0FETyBDVUFMSUZJQ0FETyBERSBGSVJNQSBFTEVDVFJPTklDQTELMAkGA1UEBhMCUFkwggEiMA0GCSqGSIb3DQEBAQUAA4IBDwAwggEKAoIBAQDMYuhUdvSbs5uUciLqcxkfBtxP0bZHHVd+zNa7bdrlND3otye41qgiJxtEDVcNvLIgQ+S5PmhgFav9ZnnoRUliwM8veyR75EZ2puPSHUuaM6GJQ+sbaAtNlX6KlHyrCaJPMj2m+kWfpoC8zRtShqkUaiCElDZzO6zl1zwMqm53dT5AmHo+Au4xkPJuyqu9Ytfd4IabRL96mEB3x7ePqpMrhCXU0yos/tPHFuShFhELD6+Qp8DpQCcYSP4SOd1v5+FsN47UNPl+RYi86Z/mWDDN+x9wuKxrL/b0dIVyiXoIsMh8hs8K3zv+k5v13c6AsSSK14hqaC0yJmI/FvKZyOuH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vZHVlcmtzZ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sHxuYsPkhGbtmSR2akqxtoJ1xEowDgYDVR0PAQH/BAQDAgXgMA0GCSqGSIb3DQEBCwUAA4ICAQChFiCA2HJe72nuNuwI9tsRT9SSr/P8YPrB+irCGAj+K7HQn8azjF7BVdpW/rkGYOFQu17w0OKZgDx0UCo9SB/MtYDOJbygLXqeOyXjurLMS73wlihLnHVr+95rd3PP6lemqJiBT2C6VktDLiTQHCRoVF9yKf+HZPyDIkZJegL+DHdO98McsCysbSET1PurlVfVGH91w3eKb4uHoDW6K0PNHpw24yPTPMzyth0Qt4lX4lZlD+le2NS8cfvKuEGr61vKwx87O8mENgvYSij8wUfCPiim41VvYNkVPo0ta8lLGvou6Z+OYNnL9s9yFcwr/5CLIXWYFsg+hVQFloL+UgtON2nWknJQD/kiBbGRHtkyhEWguBoNivg4mQCSdnMDrwPIlDHwa2aoo4+4/KihFE8mqSGPeCVlYciuiVV1v/QrEAlRJZsA2fqvqRd0NTgz867KaRljTRGLCUoAhIwvpZ2BJ91ZfKzZ/8yzPFj7sX00bfRVjAZKkZ14PQeiFeDDaKzNJjm2KAULvl0nnIw8aaQqZy6a8C1dYWWik4BPhJNh/MVa4x7GyBLvgaRX+HW45sv6Wc816DGnXNrzP2Wo+nLcBmhmmAR0wIV+TY1Ers9s8jvomwhN6aJTY1lhGShtfruLn++pb11aV/BZu9isxqZGcloT9YREvUxPGbMEVWd7a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GO+FH8twJUuXckfbC/UvROpuvipsJo43FYqcJvvlKNI=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0Ksx/J09GVP/ObhHVJCcpP286OTVh3GkJBIi+HHek9s=</DigestValue>
      </Reference>
      <Reference URI="/xl/styles.xml?ContentType=application/vnd.openxmlformats-officedocument.spreadsheetml.styles+xml">
        <DigestMethod Algorithm="http://www.w3.org/2001/04/xmlenc#sha256"/>
        <DigestValue>/W6fH78ylgWQaAzxCddIDRG1ZmORtYXXJfZLiSH6mKU=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OmcFrOdz2IjvvnFEsdEvtiZmRHv72rlP3BdemURllX4=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tpNIzw2GRo0e6ndPUPiT7f4qGkVP3Uovv9M5Hel5Vtw=</DigestValue>
      </Reference>
      <Reference URI="/xl/worksheets/sheet2.xml?ContentType=application/vnd.openxmlformats-officedocument.spreadsheetml.worksheet+xml">
        <DigestMethod Algorithm="http://www.w3.org/2001/04/xmlenc#sha256"/>
        <DigestValue>aIy47vtJ29gHgvZ6ugHkAaIaZA+UTg3JolG0HCW2NEw=</DigestValue>
      </Reference>
      <Reference URI="/xl/worksheets/sheet3.xml?ContentType=application/vnd.openxmlformats-officedocument.spreadsheetml.worksheet+xml">
        <DigestMethod Algorithm="http://www.w3.org/2001/04/xmlenc#sha256"/>
        <DigestValue>ne/WWnyTXbU0HF7aNWv337rB3A2ZbbbusX7oqFGO1w8=</DigestValue>
      </Reference>
      <Reference URI="/xl/worksheets/sheet4.xml?ContentType=application/vnd.openxmlformats-officedocument.spreadsheetml.worksheet+xml">
        <DigestMethod Algorithm="http://www.w3.org/2001/04/xmlenc#sha256"/>
        <DigestValue>LpgxO/PsJd9SNQkGPacp8JUa1p4+9YrYDRkk9RBgRMw=</DigestValue>
      </Reference>
      <Reference URI="/xl/worksheets/sheet5.xml?ContentType=application/vnd.openxmlformats-officedocument.spreadsheetml.worksheet+xml">
        <DigestMethod Algorithm="http://www.w3.org/2001/04/xmlenc#sha256"/>
        <DigestValue>bh+tshrkQTCRsr7OD2yPfS/6S9QFcvsNNWkRAOeOwXc=</DigestValue>
      </Reference>
      <Reference URI="/xl/worksheets/sheet6.xml?ContentType=application/vnd.openxmlformats-officedocument.spreadsheetml.worksheet+xml">
        <DigestMethod Algorithm="http://www.w3.org/2001/04/xmlenc#sha256"/>
        <DigestValue>MQqrZB2E3ocg/oylLIJceFrQuMCBQzWKo8V6WTQLnjQ=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2024-03-22T12:31:39Z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2024-03-22T12:31:39Z</xd:SigningTime>
          <xd:SigningCertificate>
            <xd:Cert>
              <xd:CertDigest>
                <DigestMethod Algorithm="http://www.w3.org/2001/04/xmlenc#sha256"/>
                <DigestValue>sP64n204f3mg7D3KVNzC0qQJmfNtPgD4OW17AQ/VDwY=</DigestValue>
              </xd:CertDigest>
              <xd:IssuerSerial>
                <X509IssuerName>C=PY, O=DOCUMENTA S.A., SERIALNUMBER=RUC80050172-1, CN=CA-DOCUMENTA S.A.</X509IssuerName>
                <X509SerialNumber>8013512913579721483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BO3ymjqc4ti4/Y/TquG82Gxg6MZFd5Z0bc6X5SzLFWU=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IlB8jwtFsj8WqebANKujS+Zwz1PiRJtNjdIdo1RlErg=</DigestValue>
    </Reference>
  </SignedInfo>
  <SignatureValue>fAcaHXXfUBVBeTACdY1/pw82eNpgxzZr5IzwKXGNo9CZUBDozjFB4Ls+ngGUjbfeX6atWOzX65vz
7CfOOuIOE1Wa5crnxQFLv9XIrVsOi+2GFjs6uyajly9ntXjWZ1gTLNh4u8Jagm4KY2FtXk6WsFsF
grVEuoqtnBwCz3LvVzO0g88rZPSnVIRigwLmohkiy2YCgdr3pw5QzG3Sb5vqXrHYsOeCZNqE+4R/
Mg/O71aFCvAS2eoJ1W65L8u7E059XiWsaXomqSdDLcJnrv9egoSEmhPl+SNN11x61syqUwXOoZrs
DntnqdXx1UOYapLw+5wk2/r7oqKEcdGXsUZ2JQ==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GO+FH8twJUuXckfbC/UvROpuvipsJo43FYqcJvvlKNI=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0Ksx/J09GVP/ObhHVJCcpP286OTVh3GkJBIi+HHek9s=</DigestValue>
      </Reference>
      <Reference URI="/xl/styles.xml?ContentType=application/vnd.openxmlformats-officedocument.spreadsheetml.styles+xml">
        <DigestMethod Algorithm="http://www.w3.org/2001/04/xmlenc#sha256"/>
        <DigestValue>/W6fH78ylgWQaAzxCddIDRG1ZmORtYXXJfZLiSH6mKU=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OmcFrOdz2IjvvnFEsdEvtiZmRHv72rlP3BdemURllX4=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tpNIzw2GRo0e6ndPUPiT7f4qGkVP3Uovv9M5Hel5Vtw=</DigestValue>
      </Reference>
      <Reference URI="/xl/worksheets/sheet2.xml?ContentType=application/vnd.openxmlformats-officedocument.spreadsheetml.worksheet+xml">
        <DigestMethod Algorithm="http://www.w3.org/2001/04/xmlenc#sha256"/>
        <DigestValue>aIy47vtJ29gHgvZ6ugHkAaIaZA+UTg3JolG0HCW2NEw=</DigestValue>
      </Reference>
      <Reference URI="/xl/worksheets/sheet3.xml?ContentType=application/vnd.openxmlformats-officedocument.spreadsheetml.worksheet+xml">
        <DigestMethod Algorithm="http://www.w3.org/2001/04/xmlenc#sha256"/>
        <DigestValue>ne/WWnyTXbU0HF7aNWv337rB3A2ZbbbusX7oqFGO1w8=</DigestValue>
      </Reference>
      <Reference URI="/xl/worksheets/sheet4.xml?ContentType=application/vnd.openxmlformats-officedocument.spreadsheetml.worksheet+xml">
        <DigestMethod Algorithm="http://www.w3.org/2001/04/xmlenc#sha256"/>
        <DigestValue>LpgxO/PsJd9SNQkGPacp8JUa1p4+9YrYDRkk9RBgRMw=</DigestValue>
      </Reference>
      <Reference URI="/xl/worksheets/sheet5.xml?ContentType=application/vnd.openxmlformats-officedocument.spreadsheetml.worksheet+xml">
        <DigestMethod Algorithm="http://www.w3.org/2001/04/xmlenc#sha256"/>
        <DigestValue>bh+tshrkQTCRsr7OD2yPfS/6S9QFcvsNNWkRAOeOwXc=</DigestValue>
      </Reference>
      <Reference URI="/xl/worksheets/sheet6.xml?ContentType=application/vnd.openxmlformats-officedocument.spreadsheetml.worksheet+xml">
        <DigestMethod Algorithm="http://www.w3.org/2001/04/xmlenc#sha256"/>
        <DigestValue>MQqrZB2E3ocg/oylLIJceFrQuMCBQzWKo8V6WTQLnjQ=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2024-03-22T12:45:26Z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2024-03-22T12:45:26Z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2023-07-19T18:38:37Z</dcterms:created>
  <dcterms:modified xsi:type="dcterms:W3CDTF">2024-03-15T20:29:47Z</dcterms:modified>
</cp:coreProperties>
</file>